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420" windowHeight="11310"/>
  </bookViews>
  <sheets>
    <sheet name="АПП_профилактика разовая + проф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'АПП_профилактика разовая + проф'!$A$1:$CC$110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22" i="1" l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0" i="1"/>
  <c r="BG69" i="1"/>
  <c r="BG68" i="1"/>
  <c r="BG67" i="1"/>
  <c r="BG66" i="1"/>
  <c r="BG65" i="1"/>
  <c r="BG63" i="1"/>
  <c r="BG61" i="1"/>
  <c r="BG58" i="1"/>
  <c r="BG57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5" i="1"/>
  <c r="BG34" i="1"/>
  <c r="BG32" i="1"/>
  <c r="BG31" i="1"/>
  <c r="BG30" i="1"/>
  <c r="BG28" i="1"/>
  <c r="BG27" i="1"/>
  <c r="BG26" i="1"/>
  <c r="BG25" i="1"/>
  <c r="BG24" i="1"/>
  <c r="BG23" i="1"/>
  <c r="BG21" i="1"/>
  <c r="BG20" i="1"/>
  <c r="BG19" i="1"/>
  <c r="BG18" i="1"/>
  <c r="BG17" i="1"/>
  <c r="BE108" i="1" l="1"/>
  <c r="CG107" i="1"/>
  <c r="CM107" i="1" s="1"/>
  <c r="CF107" i="1"/>
  <c r="BM107" i="1"/>
  <c r="BG107" i="1"/>
  <c r="AP107" i="1"/>
  <c r="AO107" i="1"/>
  <c r="AN107" i="1"/>
  <c r="AI107" i="1"/>
  <c r="AG107" i="1"/>
  <c r="AL107" i="1" s="1"/>
  <c r="AF107" i="1"/>
  <c r="AE107" i="1"/>
  <c r="AD107" i="1"/>
  <c r="G107" i="1"/>
  <c r="AX107" i="1" s="1"/>
  <c r="F107" i="1"/>
  <c r="AW107" i="1" s="1"/>
  <c r="BA107" i="1" s="1"/>
  <c r="E107" i="1"/>
  <c r="CE107" i="1" s="1"/>
  <c r="D107" i="1"/>
  <c r="BF106" i="1"/>
  <c r="BF108" i="1" s="1"/>
  <c r="BE106" i="1"/>
  <c r="BD106" i="1"/>
  <c r="BD108" i="1" s="1"/>
  <c r="CC105" i="1"/>
  <c r="CB105" i="1"/>
  <c r="CA105" i="1"/>
  <c r="BZ105" i="1"/>
  <c r="BY105" i="1"/>
  <c r="BX105" i="1"/>
  <c r="BW105" i="1"/>
  <c r="BT105" i="1"/>
  <c r="BS105" i="1"/>
  <c r="BQ105" i="1"/>
  <c r="BO105" i="1"/>
  <c r="BN105" i="1"/>
  <c r="BL105" i="1"/>
  <c r="BK105" i="1"/>
  <c r="BF105" i="1"/>
  <c r="BE105" i="1"/>
  <c r="BD105" i="1"/>
  <c r="R105" i="1"/>
  <c r="W105" i="1" s="1"/>
  <c r="M105" i="1"/>
  <c r="CJ104" i="1"/>
  <c r="BM104" i="1"/>
  <c r="BH104" i="1"/>
  <c r="AM104" i="1"/>
  <c r="AB104" i="1"/>
  <c r="Q104" i="1"/>
  <c r="AP104" i="1" s="1"/>
  <c r="P104" i="1"/>
  <c r="O104" i="1"/>
  <c r="AN104" i="1" s="1"/>
  <c r="N104" i="1"/>
  <c r="G104" i="1"/>
  <c r="F104" i="1"/>
  <c r="K104" i="1" s="1"/>
  <c r="AS104" i="1" s="1"/>
  <c r="E104" i="1"/>
  <c r="AV104" i="1" s="1"/>
  <c r="AZ104" i="1" s="1"/>
  <c r="D104" i="1"/>
  <c r="CD104" i="1" s="1"/>
  <c r="CG103" i="1"/>
  <c r="CM103" i="1" s="1"/>
  <c r="BM103" i="1"/>
  <c r="BH103" i="1"/>
  <c r="BA103" i="1"/>
  <c r="AW103" i="1"/>
  <c r="AO103" i="1"/>
  <c r="AK103" i="1"/>
  <c r="AG103" i="1"/>
  <c r="AB103" i="1"/>
  <c r="Q103" i="1"/>
  <c r="AA103" i="1" s="1"/>
  <c r="AF103" i="1" s="1"/>
  <c r="P103" i="1"/>
  <c r="O103" i="1"/>
  <c r="Y103" i="1" s="1"/>
  <c r="N103" i="1"/>
  <c r="X103" i="1" s="1"/>
  <c r="AC103" i="1" s="1"/>
  <c r="G103" i="1"/>
  <c r="L103" i="1" s="1"/>
  <c r="AT103" i="1" s="1"/>
  <c r="F103" i="1"/>
  <c r="CF103" i="1" s="1"/>
  <c r="CL103" i="1" s="1"/>
  <c r="E103" i="1"/>
  <c r="J103" i="1" s="1"/>
  <c r="AR103" i="1" s="1"/>
  <c r="D103" i="1"/>
  <c r="I103" i="1" s="1"/>
  <c r="AQ103" i="1" s="1"/>
  <c r="CF102" i="1"/>
  <c r="CL102" i="1" s="1"/>
  <c r="BM102" i="1"/>
  <c r="BH102" i="1"/>
  <c r="AV102" i="1"/>
  <c r="AZ102" i="1" s="1"/>
  <c r="AP102" i="1"/>
  <c r="AN102" i="1"/>
  <c r="AJ102" i="1"/>
  <c r="AB102" i="1"/>
  <c r="Q102" i="1"/>
  <c r="AA102" i="1" s="1"/>
  <c r="P102" i="1"/>
  <c r="Z102" i="1" s="1"/>
  <c r="AE102" i="1" s="1"/>
  <c r="O102" i="1"/>
  <c r="N102" i="1"/>
  <c r="G102" i="1"/>
  <c r="L102" i="1" s="1"/>
  <c r="AT102" i="1" s="1"/>
  <c r="F102" i="1"/>
  <c r="K102" i="1" s="1"/>
  <c r="AS102" i="1" s="1"/>
  <c r="E102" i="1"/>
  <c r="CE102" i="1" s="1"/>
  <c r="CK102" i="1" s="1"/>
  <c r="D102" i="1"/>
  <c r="CE101" i="1"/>
  <c r="CK101" i="1" s="1"/>
  <c r="BM101" i="1"/>
  <c r="BH101" i="1"/>
  <c r="AU101" i="1"/>
  <c r="AY101" i="1" s="1"/>
  <c r="AO101" i="1"/>
  <c r="AM101" i="1"/>
  <c r="AI101" i="1"/>
  <c r="AG101" i="1"/>
  <c r="AB101" i="1"/>
  <c r="AL101" i="1" s="1"/>
  <c r="AA101" i="1"/>
  <c r="Q101" i="1"/>
  <c r="AP101" i="1" s="1"/>
  <c r="P101" i="1"/>
  <c r="O101" i="1"/>
  <c r="Y101" i="1" s="1"/>
  <c r="AD101" i="1" s="1"/>
  <c r="N101" i="1"/>
  <c r="L101" i="1"/>
  <c r="AT101" i="1" s="1"/>
  <c r="G101" i="1"/>
  <c r="F101" i="1"/>
  <c r="K101" i="1" s="1"/>
  <c r="AS101" i="1" s="1"/>
  <c r="E101" i="1"/>
  <c r="J101" i="1" s="1"/>
  <c r="AR101" i="1" s="1"/>
  <c r="D101" i="1"/>
  <c r="CD101" i="1" s="1"/>
  <c r="BM100" i="1"/>
  <c r="BH100" i="1"/>
  <c r="BB100" i="1"/>
  <c r="AX100" i="1"/>
  <c r="AV100" i="1"/>
  <c r="AZ100" i="1" s="1"/>
  <c r="AP100" i="1"/>
  <c r="AN100" i="1"/>
  <c r="AL100" i="1"/>
  <c r="AB100" i="1"/>
  <c r="AG100" i="1" s="1"/>
  <c r="Q100" i="1"/>
  <c r="P100" i="1"/>
  <c r="AO100" i="1" s="1"/>
  <c r="O100" i="1"/>
  <c r="N100" i="1"/>
  <c r="G100" i="1"/>
  <c r="CG100" i="1" s="1"/>
  <c r="CM100" i="1" s="1"/>
  <c r="F100" i="1"/>
  <c r="E100" i="1"/>
  <c r="J100" i="1" s="1"/>
  <c r="AR100" i="1" s="1"/>
  <c r="D100" i="1"/>
  <c r="CJ99" i="1"/>
  <c r="BM99" i="1"/>
  <c r="BH99" i="1"/>
  <c r="AW99" i="1"/>
  <c r="AU99" i="1"/>
  <c r="AY99" i="1" s="1"/>
  <c r="AO99" i="1"/>
  <c r="AM99" i="1"/>
  <c r="AG99" i="1"/>
  <c r="AB99" i="1"/>
  <c r="Q99" i="1"/>
  <c r="AP99" i="1" s="1"/>
  <c r="P99" i="1"/>
  <c r="O99" i="1"/>
  <c r="AN99" i="1" s="1"/>
  <c r="N99" i="1"/>
  <c r="G99" i="1"/>
  <c r="F99" i="1"/>
  <c r="CF99" i="1" s="1"/>
  <c r="CL99" i="1" s="1"/>
  <c r="E99" i="1"/>
  <c r="AV99" i="1" s="1"/>
  <c r="AZ99" i="1" s="1"/>
  <c r="D99" i="1"/>
  <c r="CD99" i="1" s="1"/>
  <c r="CF98" i="1"/>
  <c r="CL98" i="1" s="1"/>
  <c r="BH98" i="1"/>
  <c r="AY98" i="1"/>
  <c r="AW98" i="1"/>
  <c r="BA98" i="1" s="1"/>
  <c r="AU98" i="1"/>
  <c r="AO98" i="1"/>
  <c r="AM98" i="1"/>
  <c r="AG98" i="1"/>
  <c r="AL98" i="1" s="1"/>
  <c r="AB98" i="1"/>
  <c r="Q98" i="1"/>
  <c r="P98" i="1"/>
  <c r="O98" i="1"/>
  <c r="Y98" i="1" s="1"/>
  <c r="AD98" i="1" s="1"/>
  <c r="N98" i="1"/>
  <c r="L98" i="1"/>
  <c r="AT98" i="1" s="1"/>
  <c r="G98" i="1"/>
  <c r="F98" i="1"/>
  <c r="K98" i="1" s="1"/>
  <c r="AS98" i="1" s="1"/>
  <c r="E98" i="1"/>
  <c r="J98" i="1" s="1"/>
  <c r="AR98" i="1" s="1"/>
  <c r="D98" i="1"/>
  <c r="I98" i="1" s="1"/>
  <c r="AQ98" i="1" s="1"/>
  <c r="CD97" i="1"/>
  <c r="CJ97" i="1" s="1"/>
  <c r="BM97" i="1"/>
  <c r="BH97" i="1"/>
  <c r="AX97" i="1"/>
  <c r="AV97" i="1"/>
  <c r="AZ97" i="1" s="1"/>
  <c r="AP97" i="1"/>
  <c r="BB97" i="1" s="1"/>
  <c r="AN97" i="1"/>
  <c r="AL97" i="1"/>
  <c r="AB97" i="1"/>
  <c r="AG97" i="1" s="1"/>
  <c r="Q97" i="1"/>
  <c r="P97" i="1"/>
  <c r="AO97" i="1" s="1"/>
  <c r="O97" i="1"/>
  <c r="Y97" i="1" s="1"/>
  <c r="N97" i="1"/>
  <c r="G97" i="1"/>
  <c r="CG97" i="1" s="1"/>
  <c r="CM97" i="1" s="1"/>
  <c r="F97" i="1"/>
  <c r="E97" i="1"/>
  <c r="J97" i="1" s="1"/>
  <c r="AR97" i="1" s="1"/>
  <c r="D97" i="1"/>
  <c r="I97" i="1" s="1"/>
  <c r="AQ97" i="1" s="1"/>
  <c r="CG96" i="1"/>
  <c r="CM96" i="1" s="1"/>
  <c r="BM96" i="1"/>
  <c r="BH96" i="1"/>
  <c r="AW96" i="1"/>
  <c r="BA96" i="1" s="1"/>
  <c r="AU96" i="1"/>
  <c r="AY96" i="1" s="1"/>
  <c r="AO96" i="1"/>
  <c r="AM96" i="1"/>
  <c r="AG96" i="1"/>
  <c r="AB96" i="1"/>
  <c r="AL96" i="1" s="1"/>
  <c r="Q96" i="1"/>
  <c r="P96" i="1"/>
  <c r="O96" i="1"/>
  <c r="AN96" i="1" s="1"/>
  <c r="N96" i="1"/>
  <c r="X96" i="1" s="1"/>
  <c r="AC96" i="1" s="1"/>
  <c r="G96" i="1"/>
  <c r="L96" i="1" s="1"/>
  <c r="AT96" i="1" s="1"/>
  <c r="F96" i="1"/>
  <c r="CF96" i="1" s="1"/>
  <c r="CL96" i="1" s="1"/>
  <c r="E96" i="1"/>
  <c r="J96" i="1" s="1"/>
  <c r="D96" i="1"/>
  <c r="I96" i="1" s="1"/>
  <c r="AQ96" i="1" s="1"/>
  <c r="CK95" i="1"/>
  <c r="CF95" i="1"/>
  <c r="CL95" i="1" s="1"/>
  <c r="BM95" i="1"/>
  <c r="BH95" i="1"/>
  <c r="AB95" i="1"/>
  <c r="W95" i="1"/>
  <c r="Q95" i="1"/>
  <c r="P95" i="1"/>
  <c r="AO95" i="1" s="1"/>
  <c r="O95" i="1"/>
  <c r="N95" i="1"/>
  <c r="AM95" i="1" s="1"/>
  <c r="J95" i="1"/>
  <c r="AR95" i="1" s="1"/>
  <c r="G95" i="1"/>
  <c r="AX95" i="1" s="1"/>
  <c r="F95" i="1"/>
  <c r="AW95" i="1" s="1"/>
  <c r="BA95" i="1" s="1"/>
  <c r="E95" i="1"/>
  <c r="CE95" i="1" s="1"/>
  <c r="D95" i="1"/>
  <c r="AU95" i="1" s="1"/>
  <c r="AY95" i="1" s="1"/>
  <c r="CF94" i="1"/>
  <c r="CL94" i="1" s="1"/>
  <c r="BM94" i="1"/>
  <c r="BH94" i="1"/>
  <c r="AV94" i="1"/>
  <c r="AZ94" i="1" s="1"/>
  <c r="AP94" i="1"/>
  <c r="AN94" i="1"/>
  <c r="AJ94" i="1"/>
  <c r="AB94" i="1"/>
  <c r="Q94" i="1"/>
  <c r="P94" i="1"/>
  <c r="Z94" i="1" s="1"/>
  <c r="AE94" i="1" s="1"/>
  <c r="O94" i="1"/>
  <c r="N94" i="1"/>
  <c r="K94" i="1"/>
  <c r="AS94" i="1" s="1"/>
  <c r="I94" i="1"/>
  <c r="H94" i="1"/>
  <c r="H105" i="1" s="1"/>
  <c r="G94" i="1"/>
  <c r="L94" i="1" s="1"/>
  <c r="AT94" i="1" s="1"/>
  <c r="F94" i="1"/>
  <c r="AW94" i="1" s="1"/>
  <c r="E94" i="1"/>
  <c r="D94" i="1"/>
  <c r="BM93" i="1"/>
  <c r="BH93" i="1"/>
  <c r="AZ93" i="1"/>
  <c r="AX93" i="1"/>
  <c r="BB93" i="1" s="1"/>
  <c r="AV93" i="1"/>
  <c r="AP93" i="1"/>
  <c r="AN93" i="1"/>
  <c r="AB93" i="1"/>
  <c r="Q93" i="1"/>
  <c r="AA93" i="1" s="1"/>
  <c r="P93" i="1"/>
  <c r="O93" i="1"/>
  <c r="N93" i="1"/>
  <c r="AM93" i="1" s="1"/>
  <c r="K93" i="1"/>
  <c r="G93" i="1"/>
  <c r="L93" i="1" s="1"/>
  <c r="AT93" i="1" s="1"/>
  <c r="F93" i="1"/>
  <c r="E93" i="1"/>
  <c r="CE93" i="1" s="1"/>
  <c r="CK93" i="1" s="1"/>
  <c r="D93" i="1"/>
  <c r="CG92" i="1"/>
  <c r="CM92" i="1" s="1"/>
  <c r="BM92" i="1"/>
  <c r="BH92" i="1"/>
  <c r="BA92" i="1"/>
  <c r="AW92" i="1"/>
  <c r="AU92" i="1"/>
  <c r="AY92" i="1" s="1"/>
  <c r="AO92" i="1"/>
  <c r="AM92" i="1"/>
  <c r="AG92" i="1"/>
  <c r="AL92" i="1" s="1"/>
  <c r="AE92" i="1"/>
  <c r="AB92" i="1"/>
  <c r="Q92" i="1"/>
  <c r="AP92" i="1" s="1"/>
  <c r="P92" i="1"/>
  <c r="Z92" i="1" s="1"/>
  <c r="O92" i="1"/>
  <c r="AN92" i="1" s="1"/>
  <c r="N92" i="1"/>
  <c r="J92" i="1"/>
  <c r="G92" i="1"/>
  <c r="AX92" i="1" s="1"/>
  <c r="BB92" i="1" s="1"/>
  <c r="F92" i="1"/>
  <c r="K92" i="1" s="1"/>
  <c r="AS92" i="1" s="1"/>
  <c r="E92" i="1"/>
  <c r="D92" i="1"/>
  <c r="CD92" i="1" s="1"/>
  <c r="CF91" i="1"/>
  <c r="CL91" i="1" s="1"/>
  <c r="BH91" i="1"/>
  <c r="BA91" i="1"/>
  <c r="AW91" i="1"/>
  <c r="AU91" i="1"/>
  <c r="AO91" i="1"/>
  <c r="AM91" i="1"/>
  <c r="AG91" i="1"/>
  <c r="AL91" i="1" s="1"/>
  <c r="AB91" i="1"/>
  <c r="Q91" i="1"/>
  <c r="AP91" i="1" s="1"/>
  <c r="P91" i="1"/>
  <c r="Z91" i="1" s="1"/>
  <c r="O91" i="1"/>
  <c r="AN91" i="1" s="1"/>
  <c r="N91" i="1"/>
  <c r="J91" i="1"/>
  <c r="G91" i="1"/>
  <c r="L91" i="1" s="1"/>
  <c r="F91" i="1"/>
  <c r="K91" i="1" s="1"/>
  <c r="AS91" i="1" s="1"/>
  <c r="E91" i="1"/>
  <c r="D91" i="1"/>
  <c r="I91" i="1" s="1"/>
  <c r="AQ91" i="1" s="1"/>
  <c r="CF90" i="1"/>
  <c r="CL90" i="1" s="1"/>
  <c r="BM90" i="1"/>
  <c r="BH90" i="1"/>
  <c r="AW90" i="1"/>
  <c r="AU90" i="1"/>
  <c r="AY90" i="1" s="1"/>
  <c r="AS90" i="1"/>
  <c r="AO90" i="1"/>
  <c r="BA90" i="1" s="1"/>
  <c r="AM90" i="1"/>
  <c r="AG90" i="1"/>
  <c r="AB90" i="1"/>
  <c r="Q90" i="1"/>
  <c r="P90" i="1"/>
  <c r="O90" i="1"/>
  <c r="AN90" i="1" s="1"/>
  <c r="N90" i="1"/>
  <c r="X90" i="1" s="1"/>
  <c r="G90" i="1"/>
  <c r="CG90" i="1" s="1"/>
  <c r="CM90" i="1" s="1"/>
  <c r="F90" i="1"/>
  <c r="K90" i="1" s="1"/>
  <c r="E90" i="1"/>
  <c r="D90" i="1"/>
  <c r="I90" i="1" s="1"/>
  <c r="AQ90" i="1" s="1"/>
  <c r="CF89" i="1"/>
  <c r="CL89" i="1" s="1"/>
  <c r="BH89" i="1"/>
  <c r="AW89" i="1"/>
  <c r="BA89" i="1" s="1"/>
  <c r="AU89" i="1"/>
  <c r="AY89" i="1" s="1"/>
  <c r="AO89" i="1"/>
  <c r="AM89" i="1"/>
  <c r="AG89" i="1"/>
  <c r="AB89" i="1"/>
  <c r="AL89" i="1" s="1"/>
  <c r="Q89" i="1"/>
  <c r="P89" i="1"/>
  <c r="O89" i="1"/>
  <c r="N89" i="1"/>
  <c r="X89" i="1" s="1"/>
  <c r="AC89" i="1" s="1"/>
  <c r="G89" i="1"/>
  <c r="L89" i="1" s="1"/>
  <c r="AT89" i="1" s="1"/>
  <c r="F89" i="1"/>
  <c r="K89" i="1" s="1"/>
  <c r="AS89" i="1" s="1"/>
  <c r="E89" i="1"/>
  <c r="J89" i="1" s="1"/>
  <c r="AR89" i="1" s="1"/>
  <c r="D89" i="1"/>
  <c r="I89" i="1" s="1"/>
  <c r="AQ89" i="1" s="1"/>
  <c r="CK88" i="1"/>
  <c r="CF88" i="1"/>
  <c r="CL88" i="1" s="1"/>
  <c r="BM88" i="1"/>
  <c r="BH88" i="1"/>
  <c r="AX88" i="1"/>
  <c r="BB88" i="1" s="1"/>
  <c r="AV88" i="1"/>
  <c r="AP88" i="1"/>
  <c r="AN88" i="1"/>
  <c r="AZ88" i="1" s="1"/>
  <c r="AB88" i="1"/>
  <c r="Q88" i="1"/>
  <c r="P88" i="1"/>
  <c r="O88" i="1"/>
  <c r="N88" i="1"/>
  <c r="AM88" i="1" s="1"/>
  <c r="G88" i="1"/>
  <c r="L88" i="1" s="1"/>
  <c r="AT88" i="1" s="1"/>
  <c r="F88" i="1"/>
  <c r="K88" i="1" s="1"/>
  <c r="AS88" i="1" s="1"/>
  <c r="E88" i="1"/>
  <c r="CE88" i="1" s="1"/>
  <c r="D88" i="1"/>
  <c r="CG87" i="1"/>
  <c r="CM87" i="1" s="1"/>
  <c r="CE87" i="1"/>
  <c r="CK87" i="1" s="1"/>
  <c r="BM87" i="1"/>
  <c r="BH87" i="1"/>
  <c r="AM87" i="1"/>
  <c r="AG87" i="1"/>
  <c r="AL87" i="1" s="1"/>
  <c r="AB87" i="1"/>
  <c r="W87" i="1"/>
  <c r="Q87" i="1"/>
  <c r="AP87" i="1" s="1"/>
  <c r="P87" i="1"/>
  <c r="O87" i="1"/>
  <c r="AN87" i="1" s="1"/>
  <c r="N87" i="1"/>
  <c r="G87" i="1"/>
  <c r="AX87" i="1" s="1"/>
  <c r="F87" i="1"/>
  <c r="AW87" i="1" s="1"/>
  <c r="E87" i="1"/>
  <c r="AV87" i="1" s="1"/>
  <c r="AZ87" i="1" s="1"/>
  <c r="D87" i="1"/>
  <c r="BM86" i="1"/>
  <c r="BH86" i="1"/>
  <c r="BC86" i="1"/>
  <c r="AV86" i="1"/>
  <c r="AB86" i="1"/>
  <c r="W86" i="1"/>
  <c r="Q86" i="1"/>
  <c r="P86" i="1"/>
  <c r="AO86" i="1" s="1"/>
  <c r="O86" i="1"/>
  <c r="N86" i="1"/>
  <c r="AM86" i="1" s="1"/>
  <c r="G86" i="1"/>
  <c r="CG86" i="1" s="1"/>
  <c r="CM86" i="1" s="1"/>
  <c r="F86" i="1"/>
  <c r="CF86" i="1" s="1"/>
  <c r="CL86" i="1" s="1"/>
  <c r="E86" i="1"/>
  <c r="D86" i="1"/>
  <c r="CD86" i="1" s="1"/>
  <c r="CF85" i="1"/>
  <c r="CL85" i="1" s="1"/>
  <c r="BM85" i="1"/>
  <c r="BH85" i="1"/>
  <c r="AX85" i="1"/>
  <c r="BB85" i="1" s="1"/>
  <c r="AV85" i="1"/>
  <c r="AZ85" i="1" s="1"/>
  <c r="AP85" i="1"/>
  <c r="AN85" i="1"/>
  <c r="AB85" i="1"/>
  <c r="Q85" i="1"/>
  <c r="AA85" i="1" s="1"/>
  <c r="P85" i="1"/>
  <c r="O85" i="1"/>
  <c r="N85" i="1"/>
  <c r="G85" i="1"/>
  <c r="L85" i="1" s="1"/>
  <c r="AT85" i="1" s="1"/>
  <c r="F85" i="1"/>
  <c r="K85" i="1" s="1"/>
  <c r="AS85" i="1" s="1"/>
  <c r="E85" i="1"/>
  <c r="CE85" i="1" s="1"/>
  <c r="CK85" i="1" s="1"/>
  <c r="D85" i="1"/>
  <c r="CE84" i="1"/>
  <c r="CK84" i="1" s="1"/>
  <c r="BM84" i="1"/>
  <c r="BH84" i="1"/>
  <c r="AW84" i="1"/>
  <c r="BA84" i="1" s="1"/>
  <c r="AU84" i="1"/>
  <c r="AO84" i="1"/>
  <c r="AM84" i="1"/>
  <c r="AY84" i="1" s="1"/>
  <c r="AG84" i="1"/>
  <c r="AL84" i="1" s="1"/>
  <c r="AB84" i="1"/>
  <c r="Q84" i="1"/>
  <c r="AP84" i="1" s="1"/>
  <c r="P84" i="1"/>
  <c r="Z84" i="1" s="1"/>
  <c r="O84" i="1"/>
  <c r="N84" i="1"/>
  <c r="G84" i="1"/>
  <c r="F84" i="1"/>
  <c r="K84" i="1" s="1"/>
  <c r="AS84" i="1" s="1"/>
  <c r="E84" i="1"/>
  <c r="J84" i="1" s="1"/>
  <c r="AR84" i="1" s="1"/>
  <c r="D84" i="1"/>
  <c r="CD84" i="1" s="1"/>
  <c r="CM83" i="1"/>
  <c r="CD83" i="1"/>
  <c r="CJ83" i="1" s="1"/>
  <c r="BM83" i="1"/>
  <c r="BH83" i="1"/>
  <c r="AX83" i="1"/>
  <c r="BB83" i="1" s="1"/>
  <c r="AV83" i="1"/>
  <c r="AZ83" i="1" s="1"/>
  <c r="AP83" i="1"/>
  <c r="AN83" i="1"/>
  <c r="AL83" i="1"/>
  <c r="AB83" i="1"/>
  <c r="AG83" i="1" s="1"/>
  <c r="Q83" i="1"/>
  <c r="P83" i="1"/>
  <c r="AO83" i="1" s="1"/>
  <c r="O83" i="1"/>
  <c r="N83" i="1"/>
  <c r="X83" i="1" s="1"/>
  <c r="AC83" i="1" s="1"/>
  <c r="G83" i="1"/>
  <c r="CG83" i="1" s="1"/>
  <c r="F83" i="1"/>
  <c r="E83" i="1"/>
  <c r="J83" i="1" s="1"/>
  <c r="AR83" i="1" s="1"/>
  <c r="D83" i="1"/>
  <c r="I83" i="1" s="1"/>
  <c r="AQ83" i="1" s="1"/>
  <c r="BM82" i="1"/>
  <c r="BH82" i="1"/>
  <c r="BA82" i="1"/>
  <c r="AY82" i="1"/>
  <c r="AW82" i="1"/>
  <c r="AU82" i="1"/>
  <c r="AQ82" i="1"/>
  <c r="AO82" i="1"/>
  <c r="AM82" i="1"/>
  <c r="AG82" i="1"/>
  <c r="AB82" i="1"/>
  <c r="AL82" i="1" s="1"/>
  <c r="T82" i="1"/>
  <c r="Q82" i="1"/>
  <c r="AP82" i="1" s="1"/>
  <c r="P82" i="1"/>
  <c r="O82" i="1"/>
  <c r="AN82" i="1" s="1"/>
  <c r="N82" i="1"/>
  <c r="X82" i="1" s="1"/>
  <c r="J82" i="1"/>
  <c r="G82" i="1"/>
  <c r="AX82" i="1" s="1"/>
  <c r="BB82" i="1" s="1"/>
  <c r="F82" i="1"/>
  <c r="CF82" i="1" s="1"/>
  <c r="CL82" i="1" s="1"/>
  <c r="E82" i="1"/>
  <c r="D82" i="1"/>
  <c r="I82" i="1" s="1"/>
  <c r="CF81" i="1"/>
  <c r="CL81" i="1" s="1"/>
  <c r="BH81" i="1"/>
  <c r="BA81" i="1"/>
  <c r="AY81" i="1"/>
  <c r="AW81" i="1"/>
  <c r="AU81" i="1"/>
  <c r="AQ81" i="1"/>
  <c r="AO81" i="1"/>
  <c r="AM81" i="1"/>
  <c r="AG81" i="1"/>
  <c r="AB81" i="1"/>
  <c r="AL81" i="1" s="1"/>
  <c r="T81" i="1"/>
  <c r="Q81" i="1"/>
  <c r="AP81" i="1" s="1"/>
  <c r="P81" i="1"/>
  <c r="O81" i="1"/>
  <c r="AN81" i="1" s="1"/>
  <c r="N81" i="1"/>
  <c r="X81" i="1" s="1"/>
  <c r="J81" i="1"/>
  <c r="G81" i="1"/>
  <c r="F81" i="1"/>
  <c r="K81" i="1" s="1"/>
  <c r="AS81" i="1" s="1"/>
  <c r="E81" i="1"/>
  <c r="D81" i="1"/>
  <c r="I81" i="1" s="1"/>
  <c r="CK80" i="1"/>
  <c r="CD80" i="1"/>
  <c r="BM80" i="1"/>
  <c r="BH80" i="1"/>
  <c r="AZ80" i="1"/>
  <c r="AX80" i="1"/>
  <c r="BB80" i="1" s="1"/>
  <c r="AV80" i="1"/>
  <c r="AP80" i="1"/>
  <c r="AN80" i="1"/>
  <c r="AB80" i="1"/>
  <c r="AG80" i="1" s="1"/>
  <c r="Q80" i="1"/>
  <c r="AA80" i="1" s="1"/>
  <c r="P80" i="1"/>
  <c r="AO80" i="1" s="1"/>
  <c r="O80" i="1"/>
  <c r="N80" i="1"/>
  <c r="AM80" i="1" s="1"/>
  <c r="K80" i="1"/>
  <c r="G80" i="1"/>
  <c r="L80" i="1" s="1"/>
  <c r="AT80" i="1" s="1"/>
  <c r="F80" i="1"/>
  <c r="AW80" i="1" s="1"/>
  <c r="BA80" i="1" s="1"/>
  <c r="E80" i="1"/>
  <c r="CE80" i="1" s="1"/>
  <c r="D80" i="1"/>
  <c r="CG79" i="1"/>
  <c r="CM79" i="1" s="1"/>
  <c r="BH79" i="1"/>
  <c r="AV79" i="1"/>
  <c r="AZ79" i="1" s="1"/>
  <c r="AO79" i="1"/>
  <c r="AN79" i="1"/>
  <c r="AB79" i="1"/>
  <c r="Q79" i="1"/>
  <c r="P79" i="1"/>
  <c r="O79" i="1"/>
  <c r="N79" i="1"/>
  <c r="AM79" i="1" s="1"/>
  <c r="G79" i="1"/>
  <c r="AX79" i="1" s="1"/>
  <c r="F79" i="1"/>
  <c r="CF79" i="1" s="1"/>
  <c r="CL79" i="1" s="1"/>
  <c r="E79" i="1"/>
  <c r="CE79" i="1" s="1"/>
  <c r="CK79" i="1" s="1"/>
  <c r="D79" i="1"/>
  <c r="CJ78" i="1"/>
  <c r="CE78" i="1"/>
  <c r="CK78" i="1" s="1"/>
  <c r="BM78" i="1"/>
  <c r="BH78" i="1"/>
  <c r="AU78" i="1"/>
  <c r="AY78" i="1" s="1"/>
  <c r="AM78" i="1"/>
  <c r="AG78" i="1"/>
  <c r="AL78" i="1" s="1"/>
  <c r="AB78" i="1"/>
  <c r="Q78" i="1"/>
  <c r="AP78" i="1" s="1"/>
  <c r="P78" i="1"/>
  <c r="Z78" i="1" s="1"/>
  <c r="O78" i="1"/>
  <c r="N78" i="1"/>
  <c r="G78" i="1"/>
  <c r="F78" i="1"/>
  <c r="K78" i="1" s="1"/>
  <c r="AS78" i="1" s="1"/>
  <c r="E78" i="1"/>
  <c r="J78" i="1" s="1"/>
  <c r="AR78" i="1" s="1"/>
  <c r="D78" i="1"/>
  <c r="CD78" i="1" s="1"/>
  <c r="CD77" i="1"/>
  <c r="CJ77" i="1" s="1"/>
  <c r="BM77" i="1"/>
  <c r="BH77" i="1"/>
  <c r="AX77" i="1"/>
  <c r="BB77" i="1" s="1"/>
  <c r="AP77" i="1"/>
  <c r="AB77" i="1"/>
  <c r="AG77" i="1" s="1"/>
  <c r="AL77" i="1" s="1"/>
  <c r="Q77" i="1"/>
  <c r="P77" i="1"/>
  <c r="O77" i="1"/>
  <c r="N77" i="1"/>
  <c r="K77" i="1"/>
  <c r="G77" i="1"/>
  <c r="CG77" i="1" s="1"/>
  <c r="CM77" i="1" s="1"/>
  <c r="F77" i="1"/>
  <c r="E77" i="1"/>
  <c r="J77" i="1" s="1"/>
  <c r="AR77" i="1" s="1"/>
  <c r="D77" i="1"/>
  <c r="I77" i="1" s="1"/>
  <c r="AQ77" i="1" s="1"/>
  <c r="CL76" i="1"/>
  <c r="CG76" i="1"/>
  <c r="CM76" i="1" s="1"/>
  <c r="BM76" i="1"/>
  <c r="BH76" i="1"/>
  <c r="BA76" i="1"/>
  <c r="AW76" i="1"/>
  <c r="AO76" i="1"/>
  <c r="AG76" i="1"/>
  <c r="AB76" i="1"/>
  <c r="AL76" i="1" s="1"/>
  <c r="Y76" i="1"/>
  <c r="Q76" i="1"/>
  <c r="P76" i="1"/>
  <c r="O76" i="1"/>
  <c r="N76" i="1"/>
  <c r="J76" i="1"/>
  <c r="G76" i="1"/>
  <c r="L76" i="1" s="1"/>
  <c r="AT76" i="1" s="1"/>
  <c r="F76" i="1"/>
  <c r="CF76" i="1" s="1"/>
  <c r="E76" i="1"/>
  <c r="D76" i="1"/>
  <c r="I76" i="1" s="1"/>
  <c r="AQ76" i="1" s="1"/>
  <c r="CF75" i="1"/>
  <c r="CL75" i="1" s="1"/>
  <c r="BM75" i="1"/>
  <c r="BH75" i="1"/>
  <c r="AV75" i="1"/>
  <c r="AZ75" i="1" s="1"/>
  <c r="AN75" i="1"/>
  <c r="AB75" i="1"/>
  <c r="Q75" i="1"/>
  <c r="AA75" i="1" s="1"/>
  <c r="AF75" i="1" s="1"/>
  <c r="P75" i="1"/>
  <c r="O75" i="1"/>
  <c r="N75" i="1"/>
  <c r="AM75" i="1" s="1"/>
  <c r="G75" i="1"/>
  <c r="L75" i="1" s="1"/>
  <c r="AT75" i="1" s="1"/>
  <c r="F75" i="1"/>
  <c r="K75" i="1" s="1"/>
  <c r="AS75" i="1" s="1"/>
  <c r="E75" i="1"/>
  <c r="CE75" i="1" s="1"/>
  <c r="CK75" i="1" s="1"/>
  <c r="D75" i="1"/>
  <c r="BM74" i="1"/>
  <c r="BI74" i="1"/>
  <c r="BC74" i="1"/>
  <c r="AX74" i="1"/>
  <c r="BB74" i="1" s="1"/>
  <c r="AP74" i="1"/>
  <c r="AL74" i="1"/>
  <c r="AB74" i="1"/>
  <c r="AG74" i="1" s="1"/>
  <c r="Q74" i="1"/>
  <c r="P74" i="1"/>
  <c r="AO74" i="1" s="1"/>
  <c r="O74" i="1"/>
  <c r="N74" i="1"/>
  <c r="K74" i="1"/>
  <c r="G74" i="1"/>
  <c r="CG74" i="1" s="1"/>
  <c r="CM74" i="1" s="1"/>
  <c r="F74" i="1"/>
  <c r="E74" i="1"/>
  <c r="J74" i="1" s="1"/>
  <c r="AR74" i="1" s="1"/>
  <c r="D74" i="1"/>
  <c r="BM73" i="1"/>
  <c r="BH73" i="1"/>
  <c r="AR73" i="1"/>
  <c r="AB73" i="1"/>
  <c r="W73" i="1"/>
  <c r="Q73" i="1"/>
  <c r="P73" i="1"/>
  <c r="O73" i="1"/>
  <c r="N73" i="1"/>
  <c r="AM73" i="1" s="1"/>
  <c r="J73" i="1"/>
  <c r="T73" i="1" s="1"/>
  <c r="G73" i="1"/>
  <c r="AX73" i="1" s="1"/>
  <c r="F73" i="1"/>
  <c r="CF73" i="1" s="1"/>
  <c r="CL73" i="1" s="1"/>
  <c r="E73" i="1"/>
  <c r="CE73" i="1" s="1"/>
  <c r="CK73" i="1" s="1"/>
  <c r="D73" i="1"/>
  <c r="AU73" i="1" s="1"/>
  <c r="AY73" i="1" s="1"/>
  <c r="CF72" i="1"/>
  <c r="BH72" i="1"/>
  <c r="AM72" i="1"/>
  <c r="AB72" i="1"/>
  <c r="W72" i="1"/>
  <c r="Q72" i="1"/>
  <c r="P72" i="1"/>
  <c r="O72" i="1"/>
  <c r="N72" i="1"/>
  <c r="G72" i="1"/>
  <c r="CG72" i="1" s="1"/>
  <c r="F72" i="1"/>
  <c r="E72" i="1"/>
  <c r="D72" i="1"/>
  <c r="CC71" i="1"/>
  <c r="BU71" i="1"/>
  <c r="BT71" i="1"/>
  <c r="BS71" i="1"/>
  <c r="BO71" i="1"/>
  <c r="BN71" i="1"/>
  <c r="BL71" i="1"/>
  <c r="BK71" i="1"/>
  <c r="BJ71" i="1"/>
  <c r="BI71" i="1"/>
  <c r="BH71" i="1"/>
  <c r="BF71" i="1"/>
  <c r="BE71" i="1"/>
  <c r="BD71" i="1"/>
  <c r="BC71" i="1"/>
  <c r="R71" i="1"/>
  <c r="W71" i="1" s="1"/>
  <c r="M71" i="1"/>
  <c r="H71" i="1"/>
  <c r="BQ70" i="1"/>
  <c r="AO70" i="1"/>
  <c r="AM70" i="1"/>
  <c r="AG70" i="1"/>
  <c r="AL70" i="1" s="1"/>
  <c r="AB70" i="1"/>
  <c r="Q70" i="1"/>
  <c r="P70" i="1"/>
  <c r="O70" i="1"/>
  <c r="AN70" i="1" s="1"/>
  <c r="N70" i="1"/>
  <c r="G70" i="1"/>
  <c r="AX70" i="1" s="1"/>
  <c r="F70" i="1"/>
  <c r="CF70" i="1" s="1"/>
  <c r="CL70" i="1" s="1"/>
  <c r="E70" i="1"/>
  <c r="J70" i="1" s="1"/>
  <c r="AR70" i="1" s="1"/>
  <c r="D70" i="1"/>
  <c r="BM69" i="1"/>
  <c r="AM69" i="1"/>
  <c r="AG69" i="1"/>
  <c r="AB69" i="1"/>
  <c r="AL69" i="1" s="1"/>
  <c r="W69" i="1"/>
  <c r="Q69" i="1"/>
  <c r="AP69" i="1" s="1"/>
  <c r="P69" i="1"/>
  <c r="O69" i="1"/>
  <c r="AN69" i="1" s="1"/>
  <c r="N69" i="1"/>
  <c r="G69" i="1"/>
  <c r="AX69" i="1" s="1"/>
  <c r="F69" i="1"/>
  <c r="AW69" i="1" s="1"/>
  <c r="E69" i="1"/>
  <c r="D69" i="1"/>
  <c r="CE68" i="1"/>
  <c r="CK68" i="1" s="1"/>
  <c r="BQ68" i="1"/>
  <c r="BQ71" i="1" s="1"/>
  <c r="AX68" i="1"/>
  <c r="BB68" i="1" s="1"/>
  <c r="AV68" i="1"/>
  <c r="AR68" i="1"/>
  <c r="AP68" i="1"/>
  <c r="AN68" i="1"/>
  <c r="AZ68" i="1" s="1"/>
  <c r="AB68" i="1"/>
  <c r="Q68" i="1"/>
  <c r="AA68" i="1" s="1"/>
  <c r="P68" i="1"/>
  <c r="O68" i="1"/>
  <c r="Y68" i="1" s="1"/>
  <c r="N68" i="1"/>
  <c r="AM68" i="1" s="1"/>
  <c r="G68" i="1"/>
  <c r="L68" i="1" s="1"/>
  <c r="AT68" i="1" s="1"/>
  <c r="F68" i="1"/>
  <c r="K68" i="1" s="1"/>
  <c r="AS68" i="1" s="1"/>
  <c r="E68" i="1"/>
  <c r="J68" i="1" s="1"/>
  <c r="D68" i="1"/>
  <c r="CE67" i="1"/>
  <c r="CK67" i="1" s="1"/>
  <c r="AY67" i="1"/>
  <c r="AW67" i="1"/>
  <c r="BA67" i="1" s="1"/>
  <c r="AU67" i="1"/>
  <c r="AO67" i="1"/>
  <c r="AM67" i="1"/>
  <c r="AG67" i="1"/>
  <c r="AB67" i="1"/>
  <c r="AL67" i="1" s="1"/>
  <c r="Q67" i="1"/>
  <c r="P67" i="1"/>
  <c r="O67" i="1"/>
  <c r="Y67" i="1" s="1"/>
  <c r="AD67" i="1" s="1"/>
  <c r="N67" i="1"/>
  <c r="L67" i="1"/>
  <c r="AT67" i="1" s="1"/>
  <c r="G67" i="1"/>
  <c r="F67" i="1"/>
  <c r="K67" i="1" s="1"/>
  <c r="AS67" i="1" s="1"/>
  <c r="E67" i="1"/>
  <c r="J67" i="1" s="1"/>
  <c r="AR67" i="1" s="1"/>
  <c r="D67" i="1"/>
  <c r="BM66" i="1"/>
  <c r="AW66" i="1"/>
  <c r="BA66" i="1" s="1"/>
  <c r="AU66" i="1"/>
  <c r="AY66" i="1" s="1"/>
  <c r="AQ66" i="1"/>
  <c r="AO66" i="1"/>
  <c r="AM66" i="1"/>
  <c r="AG66" i="1"/>
  <c r="AB66" i="1"/>
  <c r="AL66" i="1" s="1"/>
  <c r="Q66" i="1"/>
  <c r="AP66" i="1" s="1"/>
  <c r="P66" i="1"/>
  <c r="O66" i="1"/>
  <c r="N66" i="1"/>
  <c r="X66" i="1" s="1"/>
  <c r="G66" i="1"/>
  <c r="F66" i="1"/>
  <c r="E66" i="1"/>
  <c r="J66" i="1" s="1"/>
  <c r="AR66" i="1" s="1"/>
  <c r="D66" i="1"/>
  <c r="I66" i="1" s="1"/>
  <c r="BM65" i="1"/>
  <c r="AP65" i="1"/>
  <c r="AB65" i="1"/>
  <c r="W65" i="1"/>
  <c r="Q65" i="1"/>
  <c r="P65" i="1"/>
  <c r="P71" i="1" s="1"/>
  <c r="O65" i="1"/>
  <c r="N65" i="1"/>
  <c r="N71" i="1" s="1"/>
  <c r="L65" i="1"/>
  <c r="G65" i="1"/>
  <c r="F65" i="1"/>
  <c r="E65" i="1"/>
  <c r="D65" i="1"/>
  <c r="CM64" i="1"/>
  <c r="BV64" i="1"/>
  <c r="BR64" i="1"/>
  <c r="BQ64" i="1"/>
  <c r="BP64" i="1"/>
  <c r="BO64" i="1"/>
  <c r="BN64" i="1"/>
  <c r="BL64" i="1"/>
  <c r="BK64" i="1"/>
  <c r="BJ64" i="1"/>
  <c r="BI64" i="1"/>
  <c r="BH64" i="1"/>
  <c r="BF64" i="1"/>
  <c r="BE64" i="1"/>
  <c r="BD64" i="1"/>
  <c r="BC64" i="1"/>
  <c r="AB64" i="1"/>
  <c r="R64" i="1"/>
  <c r="O64" i="1"/>
  <c r="M64" i="1"/>
  <c r="H64" i="1"/>
  <c r="G64" i="1"/>
  <c r="CF63" i="1"/>
  <c r="CL63" i="1" s="1"/>
  <c r="CD63" i="1"/>
  <c r="BM63" i="1"/>
  <c r="BM64" i="1" s="1"/>
  <c r="BG64" i="1"/>
  <c r="AW63" i="1"/>
  <c r="AU63" i="1"/>
  <c r="AU64" i="1" s="1"/>
  <c r="AO63" i="1"/>
  <c r="AO64" i="1" s="1"/>
  <c r="AM63" i="1"/>
  <c r="AM64" i="1" s="1"/>
  <c r="AG63" i="1"/>
  <c r="AG64" i="1" s="1"/>
  <c r="AB63" i="1"/>
  <c r="AL63" i="1" s="1"/>
  <c r="AL64" i="1" s="1"/>
  <c r="Q63" i="1"/>
  <c r="Q64" i="1" s="1"/>
  <c r="P63" i="1"/>
  <c r="P64" i="1" s="1"/>
  <c r="O63" i="1"/>
  <c r="AN63" i="1" s="1"/>
  <c r="AN64" i="1" s="1"/>
  <c r="N63" i="1"/>
  <c r="N64" i="1" s="1"/>
  <c r="G63" i="1"/>
  <c r="CG63" i="1" s="1"/>
  <c r="CM63" i="1" s="1"/>
  <c r="F63" i="1"/>
  <c r="F64" i="1" s="1"/>
  <c r="E63" i="1"/>
  <c r="J63" i="1" s="1"/>
  <c r="D63" i="1"/>
  <c r="I63" i="1" s="1"/>
  <c r="CK62" i="1"/>
  <c r="BV62" i="1"/>
  <c r="BR62" i="1"/>
  <c r="BQ62" i="1"/>
  <c r="BP62" i="1"/>
  <c r="BO62" i="1"/>
  <c r="BN62" i="1"/>
  <c r="BL62" i="1"/>
  <c r="BK62" i="1"/>
  <c r="BJ62" i="1"/>
  <c r="BI62" i="1"/>
  <c r="BH62" i="1"/>
  <c r="BF62" i="1"/>
  <c r="BE62" i="1"/>
  <c r="BD62" i="1"/>
  <c r="BC62" i="1"/>
  <c r="AL62" i="1"/>
  <c r="AB62" i="1"/>
  <c r="R62" i="1"/>
  <c r="M62" i="1"/>
  <c r="H62" i="1"/>
  <c r="E62" i="1"/>
  <c r="CF61" i="1"/>
  <c r="CL61" i="1" s="1"/>
  <c r="CD61" i="1"/>
  <c r="CJ61" i="1" s="1"/>
  <c r="BM61" i="1"/>
  <c r="BM62" i="1" s="1"/>
  <c r="BG62" i="1"/>
  <c r="AW61" i="1"/>
  <c r="AW62" i="1" s="1"/>
  <c r="BA62" i="1" s="1"/>
  <c r="AU61" i="1"/>
  <c r="AU62" i="1" s="1"/>
  <c r="AO61" i="1"/>
  <c r="AO62" i="1" s="1"/>
  <c r="AM61" i="1"/>
  <c r="AM62" i="1" s="1"/>
  <c r="AG61" i="1"/>
  <c r="AG62" i="1" s="1"/>
  <c r="AB61" i="1"/>
  <c r="AL61" i="1" s="1"/>
  <c r="Q61" i="1"/>
  <c r="AP61" i="1" s="1"/>
  <c r="AP62" i="1" s="1"/>
  <c r="P61" i="1"/>
  <c r="P62" i="1" s="1"/>
  <c r="CL62" i="1" s="1"/>
  <c r="O61" i="1"/>
  <c r="O62" i="1" s="1"/>
  <c r="N61" i="1"/>
  <c r="N62" i="1" s="1"/>
  <c r="G61" i="1"/>
  <c r="F61" i="1"/>
  <c r="K61" i="1" s="1"/>
  <c r="E61" i="1"/>
  <c r="CE61" i="1" s="1"/>
  <c r="CK61" i="1" s="1"/>
  <c r="D61" i="1"/>
  <c r="D62" i="1" s="1"/>
  <c r="CC59" i="1"/>
  <c r="BX59" i="1"/>
  <c r="BW59" i="1"/>
  <c r="BS59" i="1"/>
  <c r="BQ59" i="1"/>
  <c r="BP59" i="1"/>
  <c r="BO59" i="1"/>
  <c r="BN59" i="1"/>
  <c r="BL59" i="1"/>
  <c r="BK59" i="1"/>
  <c r="BJ59" i="1"/>
  <c r="BI59" i="1"/>
  <c r="BI60" i="1" s="1"/>
  <c r="BH59" i="1"/>
  <c r="BF59" i="1"/>
  <c r="BE59" i="1"/>
  <c r="BD59" i="1"/>
  <c r="BC59" i="1"/>
  <c r="W59" i="1"/>
  <c r="R59" i="1"/>
  <c r="M59" i="1"/>
  <c r="H59" i="1"/>
  <c r="CF58" i="1"/>
  <c r="CL58" i="1" s="1"/>
  <c r="CD58" i="1"/>
  <c r="BM58" i="1"/>
  <c r="AY58" i="1"/>
  <c r="AW58" i="1"/>
  <c r="BA58" i="1" s="1"/>
  <c r="AU58" i="1"/>
  <c r="AQ58" i="1"/>
  <c r="AO58" i="1"/>
  <c r="AM58" i="1"/>
  <c r="AG58" i="1"/>
  <c r="AB58" i="1"/>
  <c r="AL58" i="1" s="1"/>
  <c r="T58" i="1"/>
  <c r="Q58" i="1"/>
  <c r="AP58" i="1" s="1"/>
  <c r="P58" i="1"/>
  <c r="O58" i="1"/>
  <c r="AN58" i="1" s="1"/>
  <c r="N58" i="1"/>
  <c r="X58" i="1" s="1"/>
  <c r="L58" i="1"/>
  <c r="AT58" i="1" s="1"/>
  <c r="J58" i="1"/>
  <c r="AR58" i="1" s="1"/>
  <c r="G58" i="1"/>
  <c r="F58" i="1"/>
  <c r="K58" i="1" s="1"/>
  <c r="AS58" i="1" s="1"/>
  <c r="E58" i="1"/>
  <c r="D58" i="1"/>
  <c r="I58" i="1" s="1"/>
  <c r="CG57" i="1"/>
  <c r="CM57" i="1" s="1"/>
  <c r="CE57" i="1"/>
  <c r="CK57" i="1" s="1"/>
  <c r="BM57" i="1"/>
  <c r="AX57" i="1"/>
  <c r="BB57" i="1" s="1"/>
  <c r="AV57" i="1"/>
  <c r="AZ57" i="1" s="1"/>
  <c r="AR57" i="1"/>
  <c r="AP57" i="1"/>
  <c r="AN57" i="1"/>
  <c r="AF57" i="1"/>
  <c r="AB57" i="1"/>
  <c r="Q57" i="1"/>
  <c r="AA57" i="1" s="1"/>
  <c r="P57" i="1"/>
  <c r="O57" i="1"/>
  <c r="Y57" i="1" s="1"/>
  <c r="N57" i="1"/>
  <c r="AM57" i="1" s="1"/>
  <c r="G57" i="1"/>
  <c r="L57" i="1" s="1"/>
  <c r="AT57" i="1" s="1"/>
  <c r="F57" i="1"/>
  <c r="CF57" i="1" s="1"/>
  <c r="CL57" i="1" s="1"/>
  <c r="E57" i="1"/>
  <c r="J57" i="1" s="1"/>
  <c r="D57" i="1"/>
  <c r="CG56" i="1"/>
  <c r="CM56" i="1" s="1"/>
  <c r="CE56" i="1"/>
  <c r="CK56" i="1" s="1"/>
  <c r="BM56" i="1"/>
  <c r="AX56" i="1"/>
  <c r="BB56" i="1" s="1"/>
  <c r="AV56" i="1"/>
  <c r="AZ56" i="1" s="1"/>
  <c r="AT56" i="1"/>
  <c r="AP56" i="1"/>
  <c r="AN56" i="1"/>
  <c r="AB56" i="1"/>
  <c r="AG56" i="1" s="1"/>
  <c r="AL56" i="1" s="1"/>
  <c r="Q56" i="1"/>
  <c r="P56" i="1"/>
  <c r="AO56" i="1" s="1"/>
  <c r="O56" i="1"/>
  <c r="N56" i="1"/>
  <c r="G56" i="1"/>
  <c r="L56" i="1" s="1"/>
  <c r="F56" i="1"/>
  <c r="E56" i="1"/>
  <c r="J56" i="1" s="1"/>
  <c r="AR56" i="1" s="1"/>
  <c r="D56" i="1"/>
  <c r="CD56" i="1" s="1"/>
  <c r="CL55" i="1"/>
  <c r="CG55" i="1"/>
  <c r="CM55" i="1" s="1"/>
  <c r="CE55" i="1"/>
  <c r="CK55" i="1" s="1"/>
  <c r="BM55" i="1"/>
  <c r="AX55" i="1"/>
  <c r="BB55" i="1" s="1"/>
  <c r="AV55" i="1"/>
  <c r="AZ55" i="1" s="1"/>
  <c r="AP55" i="1"/>
  <c r="AN55" i="1"/>
  <c r="AB55" i="1"/>
  <c r="Q55" i="1"/>
  <c r="P55" i="1"/>
  <c r="O55" i="1"/>
  <c r="N55" i="1"/>
  <c r="G55" i="1"/>
  <c r="L55" i="1" s="1"/>
  <c r="AT55" i="1" s="1"/>
  <c r="F55" i="1"/>
  <c r="CF55" i="1" s="1"/>
  <c r="E55" i="1"/>
  <c r="J55" i="1" s="1"/>
  <c r="AR55" i="1" s="1"/>
  <c r="D55" i="1"/>
  <c r="CG54" i="1"/>
  <c r="CM54" i="1" s="1"/>
  <c r="CE54" i="1"/>
  <c r="CK54" i="1" s="1"/>
  <c r="BM54" i="1"/>
  <c r="AX54" i="1"/>
  <c r="AV54" i="1"/>
  <c r="AZ54" i="1" s="1"/>
  <c r="AP54" i="1"/>
  <c r="BB54" i="1" s="1"/>
  <c r="AN54" i="1"/>
  <c r="AL54" i="1"/>
  <c r="AB54" i="1"/>
  <c r="AG54" i="1" s="1"/>
  <c r="Q54" i="1"/>
  <c r="AA54" i="1" s="1"/>
  <c r="P54" i="1"/>
  <c r="AO54" i="1" s="1"/>
  <c r="O54" i="1"/>
  <c r="Y54" i="1" s="1"/>
  <c r="N54" i="1"/>
  <c r="G54" i="1"/>
  <c r="L54" i="1" s="1"/>
  <c r="AT54" i="1" s="1"/>
  <c r="F54" i="1"/>
  <c r="E54" i="1"/>
  <c r="J54" i="1" s="1"/>
  <c r="AR54" i="1" s="1"/>
  <c r="D54" i="1"/>
  <c r="CD54" i="1" s="1"/>
  <c r="BM53" i="1"/>
  <c r="AY53" i="1"/>
  <c r="AW53" i="1"/>
  <c r="BA53" i="1" s="1"/>
  <c r="AU53" i="1"/>
  <c r="AO53" i="1"/>
  <c r="AM53" i="1"/>
  <c r="AG53" i="1"/>
  <c r="AL53" i="1" s="1"/>
  <c r="AB53" i="1"/>
  <c r="Q53" i="1"/>
  <c r="P53" i="1"/>
  <c r="O53" i="1"/>
  <c r="N53" i="1"/>
  <c r="L53" i="1"/>
  <c r="AT53" i="1" s="1"/>
  <c r="G53" i="1"/>
  <c r="F53" i="1"/>
  <c r="CF53" i="1" s="1"/>
  <c r="CL53" i="1" s="1"/>
  <c r="E53" i="1"/>
  <c r="CE53" i="1" s="1"/>
  <c r="CK53" i="1" s="1"/>
  <c r="D53" i="1"/>
  <c r="BM52" i="1"/>
  <c r="AX52" i="1"/>
  <c r="BB52" i="1" s="1"/>
  <c r="AV52" i="1"/>
  <c r="AZ52" i="1" s="1"/>
  <c r="AP52" i="1"/>
  <c r="AN52" i="1"/>
  <c r="AB52" i="1"/>
  <c r="Q52" i="1"/>
  <c r="P52" i="1"/>
  <c r="O52" i="1"/>
  <c r="N52" i="1"/>
  <c r="AM52" i="1" s="1"/>
  <c r="G52" i="1"/>
  <c r="F52" i="1"/>
  <c r="CF52" i="1" s="1"/>
  <c r="CL52" i="1" s="1"/>
  <c r="E52" i="1"/>
  <c r="CE52" i="1" s="1"/>
  <c r="CK52" i="1" s="1"/>
  <c r="D52" i="1"/>
  <c r="BM51" i="1"/>
  <c r="AN51" i="1"/>
  <c r="AB51" i="1"/>
  <c r="W51" i="1"/>
  <c r="Q51" i="1"/>
  <c r="P51" i="1"/>
  <c r="AO51" i="1" s="1"/>
  <c r="O51" i="1"/>
  <c r="N51" i="1"/>
  <c r="AM51" i="1" s="1"/>
  <c r="G51" i="1"/>
  <c r="F51" i="1"/>
  <c r="E51" i="1"/>
  <c r="D51" i="1"/>
  <c r="BM50" i="1"/>
  <c r="AW50" i="1"/>
  <c r="BA50" i="1" s="1"/>
  <c r="AU50" i="1"/>
  <c r="AY50" i="1" s="1"/>
  <c r="AO50" i="1"/>
  <c r="AM50" i="1"/>
  <c r="AG50" i="1"/>
  <c r="AB50" i="1"/>
  <c r="Q50" i="1"/>
  <c r="P50" i="1"/>
  <c r="O50" i="1"/>
  <c r="AN50" i="1" s="1"/>
  <c r="N50" i="1"/>
  <c r="X50" i="1" s="1"/>
  <c r="G50" i="1"/>
  <c r="L50" i="1" s="1"/>
  <c r="AT50" i="1" s="1"/>
  <c r="F50" i="1"/>
  <c r="E50" i="1"/>
  <c r="D50" i="1"/>
  <c r="I50" i="1" s="1"/>
  <c r="AQ50" i="1" s="1"/>
  <c r="BM49" i="1"/>
  <c r="AW49" i="1"/>
  <c r="BA49" i="1" s="1"/>
  <c r="AO49" i="1"/>
  <c r="AG49" i="1"/>
  <c r="AB49" i="1"/>
  <c r="W49" i="1"/>
  <c r="Q49" i="1"/>
  <c r="AP49" i="1" s="1"/>
  <c r="P49" i="1"/>
  <c r="O49" i="1"/>
  <c r="AN49" i="1" s="1"/>
  <c r="N49" i="1"/>
  <c r="G49" i="1"/>
  <c r="F49" i="1"/>
  <c r="E49" i="1"/>
  <c r="D49" i="1"/>
  <c r="BM48" i="1"/>
  <c r="AL48" i="1"/>
  <c r="AB48" i="1"/>
  <c r="AG48" i="1" s="1"/>
  <c r="W48" i="1"/>
  <c r="Q48" i="1"/>
  <c r="P48" i="1"/>
  <c r="AO48" i="1" s="1"/>
  <c r="O48" i="1"/>
  <c r="N48" i="1"/>
  <c r="AM48" i="1" s="1"/>
  <c r="G48" i="1"/>
  <c r="F48" i="1"/>
  <c r="E48" i="1"/>
  <c r="D48" i="1"/>
  <c r="BM47" i="1"/>
  <c r="AW47" i="1"/>
  <c r="BA47" i="1" s="1"/>
  <c r="AU47" i="1"/>
  <c r="AY47" i="1" s="1"/>
  <c r="AO47" i="1"/>
  <c r="AM47" i="1"/>
  <c r="AG47" i="1"/>
  <c r="AL47" i="1" s="1"/>
  <c r="AB47" i="1"/>
  <c r="AA47" i="1"/>
  <c r="Q47" i="1"/>
  <c r="AP47" i="1" s="1"/>
  <c r="P47" i="1"/>
  <c r="O47" i="1"/>
  <c r="Y47" i="1" s="1"/>
  <c r="AD47" i="1" s="1"/>
  <c r="N47" i="1"/>
  <c r="L47" i="1"/>
  <c r="AT47" i="1" s="1"/>
  <c r="G47" i="1"/>
  <c r="F47" i="1"/>
  <c r="E47" i="1"/>
  <c r="J47" i="1" s="1"/>
  <c r="AR47" i="1" s="1"/>
  <c r="D47" i="1"/>
  <c r="I47" i="1" s="1"/>
  <c r="AQ47" i="1" s="1"/>
  <c r="BM46" i="1"/>
  <c r="AB46" i="1"/>
  <c r="W46" i="1"/>
  <c r="Q46" i="1"/>
  <c r="P46" i="1"/>
  <c r="AO46" i="1" s="1"/>
  <c r="O46" i="1"/>
  <c r="N46" i="1"/>
  <c r="AM46" i="1" s="1"/>
  <c r="J46" i="1"/>
  <c r="G46" i="1"/>
  <c r="F46" i="1"/>
  <c r="E46" i="1"/>
  <c r="D46" i="1"/>
  <c r="AU46" i="1" s="1"/>
  <c r="AY46" i="1" s="1"/>
  <c r="BM45" i="1"/>
  <c r="AG45" i="1"/>
  <c r="AB45" i="1"/>
  <c r="AL45" i="1" s="1"/>
  <c r="W45" i="1"/>
  <c r="Q45" i="1"/>
  <c r="AP45" i="1" s="1"/>
  <c r="P45" i="1"/>
  <c r="O45" i="1"/>
  <c r="AN45" i="1" s="1"/>
  <c r="N45" i="1"/>
  <c r="K45" i="1"/>
  <c r="G45" i="1"/>
  <c r="F45" i="1"/>
  <c r="E45" i="1"/>
  <c r="D45" i="1"/>
  <c r="CG44" i="1"/>
  <c r="CM44" i="1" s="1"/>
  <c r="BM44" i="1"/>
  <c r="AO44" i="1"/>
  <c r="AG44" i="1"/>
  <c r="AB44" i="1"/>
  <c r="AL44" i="1" s="1"/>
  <c r="W44" i="1"/>
  <c r="Q44" i="1"/>
  <c r="AP44" i="1" s="1"/>
  <c r="P44" i="1"/>
  <c r="O44" i="1"/>
  <c r="AN44" i="1" s="1"/>
  <c r="N44" i="1"/>
  <c r="K44" i="1"/>
  <c r="G44" i="1"/>
  <c r="AX44" i="1" s="1"/>
  <c r="F44" i="1"/>
  <c r="E44" i="1"/>
  <c r="AV44" i="1" s="1"/>
  <c r="D44" i="1"/>
  <c r="AU44" i="1" s="1"/>
  <c r="BM43" i="1"/>
  <c r="AB43" i="1"/>
  <c r="W43" i="1"/>
  <c r="Q43" i="1"/>
  <c r="P43" i="1"/>
  <c r="AO43" i="1" s="1"/>
  <c r="O43" i="1"/>
  <c r="N43" i="1"/>
  <c r="AM43" i="1" s="1"/>
  <c r="G43" i="1"/>
  <c r="F43" i="1"/>
  <c r="E43" i="1"/>
  <c r="J43" i="1" s="1"/>
  <c r="AR43" i="1" s="1"/>
  <c r="D43" i="1"/>
  <c r="BM42" i="1"/>
  <c r="AO42" i="1"/>
  <c r="AG42" i="1"/>
  <c r="AB42" i="1"/>
  <c r="W42" i="1"/>
  <c r="Q42" i="1"/>
  <c r="AP42" i="1" s="1"/>
  <c r="P42" i="1"/>
  <c r="O42" i="1"/>
  <c r="AN42" i="1" s="1"/>
  <c r="N42" i="1"/>
  <c r="G42" i="1"/>
  <c r="F42" i="1"/>
  <c r="E42" i="1"/>
  <c r="D42" i="1"/>
  <c r="AU42" i="1" s="1"/>
  <c r="CG41" i="1"/>
  <c r="CM41" i="1" s="1"/>
  <c r="BM41" i="1"/>
  <c r="AG41" i="1"/>
  <c r="AB41" i="1"/>
  <c r="W41" i="1"/>
  <c r="Q41" i="1"/>
  <c r="AP41" i="1" s="1"/>
  <c r="P41" i="1"/>
  <c r="O41" i="1"/>
  <c r="AN41" i="1" s="1"/>
  <c r="N41" i="1"/>
  <c r="AM41" i="1" s="1"/>
  <c r="G41" i="1"/>
  <c r="AX41" i="1" s="1"/>
  <c r="BB41" i="1" s="1"/>
  <c r="F41" i="1"/>
  <c r="E41" i="1"/>
  <c r="AV41" i="1" s="1"/>
  <c r="D41" i="1"/>
  <c r="BM40" i="1"/>
  <c r="AW40" i="1"/>
  <c r="BA40" i="1" s="1"/>
  <c r="AU40" i="1"/>
  <c r="AY40" i="1" s="1"/>
  <c r="AS40" i="1"/>
  <c r="AO40" i="1"/>
  <c r="AM40" i="1"/>
  <c r="AG40" i="1"/>
  <c r="AB40" i="1"/>
  <c r="Q40" i="1"/>
  <c r="P40" i="1"/>
  <c r="Z40" i="1" s="1"/>
  <c r="O40" i="1"/>
  <c r="AN40" i="1" s="1"/>
  <c r="N40" i="1"/>
  <c r="L40" i="1"/>
  <c r="AT40" i="1" s="1"/>
  <c r="G40" i="1"/>
  <c r="CG40" i="1" s="1"/>
  <c r="F40" i="1"/>
  <c r="K40" i="1" s="1"/>
  <c r="E40" i="1"/>
  <c r="D40" i="1"/>
  <c r="CM39" i="1"/>
  <c r="BM39" i="1"/>
  <c r="AX39" i="1"/>
  <c r="BB39" i="1" s="1"/>
  <c r="AT39" i="1"/>
  <c r="AP39" i="1"/>
  <c r="AN39" i="1"/>
  <c r="AL39" i="1"/>
  <c r="AB39" i="1"/>
  <c r="AG39" i="1" s="1"/>
  <c r="W39" i="1"/>
  <c r="T39" i="1"/>
  <c r="Q39" i="1"/>
  <c r="V39" i="1" s="1"/>
  <c r="P39" i="1"/>
  <c r="AO39" i="1" s="1"/>
  <c r="O39" i="1"/>
  <c r="N39" i="1"/>
  <c r="AM39" i="1" s="1"/>
  <c r="L39" i="1"/>
  <c r="J39" i="1"/>
  <c r="AR39" i="1" s="1"/>
  <c r="G39" i="1"/>
  <c r="CG39" i="1" s="1"/>
  <c r="F39" i="1"/>
  <c r="E39" i="1"/>
  <c r="D39" i="1"/>
  <c r="AU39" i="1" s="1"/>
  <c r="BM38" i="1"/>
  <c r="AB38" i="1"/>
  <c r="W38" i="1"/>
  <c r="Q38" i="1"/>
  <c r="P38" i="1"/>
  <c r="AO38" i="1" s="1"/>
  <c r="O38" i="1"/>
  <c r="N38" i="1"/>
  <c r="AM38" i="1" s="1"/>
  <c r="G38" i="1"/>
  <c r="F38" i="1"/>
  <c r="E38" i="1"/>
  <c r="J38" i="1" s="1"/>
  <c r="AR38" i="1" s="1"/>
  <c r="D38" i="1"/>
  <c r="AU38" i="1" s="1"/>
  <c r="BM37" i="1"/>
  <c r="AV37" i="1"/>
  <c r="AN37" i="1"/>
  <c r="AB37" i="1"/>
  <c r="W37" i="1"/>
  <c r="Q37" i="1"/>
  <c r="P37" i="1"/>
  <c r="AO37" i="1" s="1"/>
  <c r="O37" i="1"/>
  <c r="N37" i="1"/>
  <c r="AM37" i="1" s="1"/>
  <c r="G37" i="1"/>
  <c r="L37" i="1" s="1"/>
  <c r="F37" i="1"/>
  <c r="E37" i="1"/>
  <c r="D37" i="1"/>
  <c r="AU37" i="1" s="1"/>
  <c r="AY37" i="1" s="1"/>
  <c r="BM36" i="1"/>
  <c r="AG36" i="1"/>
  <c r="AL36" i="1" s="1"/>
  <c r="AB36" i="1"/>
  <c r="W36" i="1"/>
  <c r="Q36" i="1"/>
  <c r="AP36" i="1" s="1"/>
  <c r="P36" i="1"/>
  <c r="O36" i="1"/>
  <c r="AN36" i="1" s="1"/>
  <c r="N36" i="1"/>
  <c r="AU36" i="1" s="1"/>
  <c r="G36" i="1"/>
  <c r="F36" i="1"/>
  <c r="E36" i="1"/>
  <c r="D36" i="1"/>
  <c r="I36" i="1" s="1"/>
  <c r="AQ36" i="1" s="1"/>
  <c r="CG35" i="1"/>
  <c r="CM35" i="1" s="1"/>
  <c r="BM35" i="1"/>
  <c r="AG35" i="1"/>
  <c r="AL35" i="1" s="1"/>
  <c r="AB35" i="1"/>
  <c r="W35" i="1"/>
  <c r="Q35" i="1"/>
  <c r="AP35" i="1" s="1"/>
  <c r="P35" i="1"/>
  <c r="O35" i="1"/>
  <c r="AN35" i="1" s="1"/>
  <c r="N35" i="1"/>
  <c r="AM35" i="1" s="1"/>
  <c r="G35" i="1"/>
  <c r="AX35" i="1" s="1"/>
  <c r="BB35" i="1" s="1"/>
  <c r="F35" i="1"/>
  <c r="E35" i="1"/>
  <c r="AV35" i="1" s="1"/>
  <c r="AZ35" i="1" s="1"/>
  <c r="D35" i="1"/>
  <c r="BM34" i="1"/>
  <c r="AB34" i="1"/>
  <c r="W34" i="1"/>
  <c r="Q34" i="1"/>
  <c r="P34" i="1"/>
  <c r="O34" i="1"/>
  <c r="AN34" i="1" s="1"/>
  <c r="N34" i="1"/>
  <c r="J34" i="1"/>
  <c r="G34" i="1"/>
  <c r="F34" i="1"/>
  <c r="E34" i="1"/>
  <c r="D34" i="1"/>
  <c r="CC33" i="1"/>
  <c r="BX33" i="1"/>
  <c r="BW33" i="1"/>
  <c r="BU33" i="1"/>
  <c r="BT33" i="1"/>
  <c r="BS33" i="1"/>
  <c r="BQ33" i="1"/>
  <c r="BP33" i="1"/>
  <c r="BO33" i="1"/>
  <c r="BN33" i="1"/>
  <c r="BL33" i="1"/>
  <c r="BK33" i="1"/>
  <c r="BJ33" i="1"/>
  <c r="BI33" i="1"/>
  <c r="BH33" i="1"/>
  <c r="BF33" i="1"/>
  <c r="BE33" i="1"/>
  <c r="BD33" i="1"/>
  <c r="BC33" i="1"/>
  <c r="W33" i="1"/>
  <c r="R33" i="1"/>
  <c r="O33" i="1"/>
  <c r="M33" i="1"/>
  <c r="H33" i="1"/>
  <c r="G33" i="1"/>
  <c r="BM32" i="1"/>
  <c r="AU32" i="1"/>
  <c r="AY32" i="1" s="1"/>
  <c r="AM32" i="1"/>
  <c r="AG32" i="1"/>
  <c r="AB32" i="1"/>
  <c r="AL32" i="1" s="1"/>
  <c r="W32" i="1"/>
  <c r="Q32" i="1"/>
  <c r="AP32" i="1" s="1"/>
  <c r="P32" i="1"/>
  <c r="O32" i="1"/>
  <c r="AN32" i="1" s="1"/>
  <c r="N32" i="1"/>
  <c r="G32" i="1"/>
  <c r="F32" i="1"/>
  <c r="E32" i="1"/>
  <c r="D32" i="1"/>
  <c r="I32" i="1" s="1"/>
  <c r="AQ32" i="1" s="1"/>
  <c r="CG31" i="1"/>
  <c r="CM31" i="1" s="1"/>
  <c r="CE31" i="1"/>
  <c r="CK31" i="1" s="1"/>
  <c r="BM31" i="1"/>
  <c r="AG31" i="1"/>
  <c r="AB31" i="1"/>
  <c r="AL31" i="1" s="1"/>
  <c r="W31" i="1"/>
  <c r="Q31" i="1"/>
  <c r="AP31" i="1" s="1"/>
  <c r="P31" i="1"/>
  <c r="O31" i="1"/>
  <c r="AN31" i="1" s="1"/>
  <c r="N31" i="1"/>
  <c r="AM31" i="1" s="1"/>
  <c r="G31" i="1"/>
  <c r="AX31" i="1" s="1"/>
  <c r="BB31" i="1" s="1"/>
  <c r="F31" i="1"/>
  <c r="AW31" i="1" s="1"/>
  <c r="E31" i="1"/>
  <c r="AV31" i="1" s="1"/>
  <c r="AZ31" i="1" s="1"/>
  <c r="D31" i="1"/>
  <c r="CJ30" i="1"/>
  <c r="CE30" i="1"/>
  <c r="CK30" i="1" s="1"/>
  <c r="BM30" i="1"/>
  <c r="BM33" i="1" s="1"/>
  <c r="AX30" i="1"/>
  <c r="AB30" i="1"/>
  <c r="AG30" i="1" s="1"/>
  <c r="AG33" i="1" s="1"/>
  <c r="W30" i="1"/>
  <c r="Q30" i="1"/>
  <c r="P30" i="1"/>
  <c r="AO30" i="1" s="1"/>
  <c r="O30" i="1"/>
  <c r="N30" i="1"/>
  <c r="L30" i="1"/>
  <c r="G30" i="1"/>
  <c r="CG30" i="1" s="1"/>
  <c r="F30" i="1"/>
  <c r="F33" i="1" s="1"/>
  <c r="E30" i="1"/>
  <c r="E33" i="1" s="1"/>
  <c r="D30" i="1"/>
  <c r="CD30" i="1" s="1"/>
  <c r="CC29" i="1"/>
  <c r="CC60" i="1" s="1"/>
  <c r="CC106" i="1" s="1"/>
  <c r="CC108" i="1" s="1"/>
  <c r="CB29" i="1"/>
  <c r="CA29" i="1"/>
  <c r="BZ29" i="1"/>
  <c r="BY29" i="1"/>
  <c r="BX29" i="1"/>
  <c r="BW29" i="1"/>
  <c r="BV29" i="1"/>
  <c r="BT29" i="1"/>
  <c r="BQ29" i="1"/>
  <c r="BO29" i="1"/>
  <c r="BN29" i="1"/>
  <c r="BL29" i="1"/>
  <c r="BK29" i="1"/>
  <c r="BJ29" i="1"/>
  <c r="BI29" i="1"/>
  <c r="BH29" i="1"/>
  <c r="BF29" i="1"/>
  <c r="BE29" i="1"/>
  <c r="BD29" i="1"/>
  <c r="BC29" i="1"/>
  <c r="R29" i="1"/>
  <c r="AB29" i="1" s="1"/>
  <c r="M29" i="1"/>
  <c r="W29" i="1" s="1"/>
  <c r="H29" i="1"/>
  <c r="CF28" i="1"/>
  <c r="CL28" i="1" s="1"/>
  <c r="BM28" i="1"/>
  <c r="AX28" i="1"/>
  <c r="BB28" i="1" s="1"/>
  <c r="AV28" i="1"/>
  <c r="AZ28" i="1" s="1"/>
  <c r="AP28" i="1"/>
  <c r="AN28" i="1"/>
  <c r="AJ28" i="1"/>
  <c r="AB28" i="1"/>
  <c r="Q28" i="1"/>
  <c r="P28" i="1"/>
  <c r="Z28" i="1" s="1"/>
  <c r="AE28" i="1" s="1"/>
  <c r="O28" i="1"/>
  <c r="N28" i="1"/>
  <c r="AM28" i="1" s="1"/>
  <c r="G28" i="1"/>
  <c r="L28" i="1" s="1"/>
  <c r="AT28" i="1" s="1"/>
  <c r="F28" i="1"/>
  <c r="K28" i="1" s="1"/>
  <c r="AS28" i="1" s="1"/>
  <c r="E28" i="1"/>
  <c r="CE28" i="1" s="1"/>
  <c r="CK28" i="1" s="1"/>
  <c r="D28" i="1"/>
  <c r="CE27" i="1"/>
  <c r="CK27" i="1" s="1"/>
  <c r="AW27" i="1"/>
  <c r="BA27" i="1" s="1"/>
  <c r="AU27" i="1"/>
  <c r="AY27" i="1" s="1"/>
  <c r="AO27" i="1"/>
  <c r="AM27" i="1"/>
  <c r="AG27" i="1"/>
  <c r="AB27" i="1"/>
  <c r="AL27" i="1" s="1"/>
  <c r="Q27" i="1"/>
  <c r="AP27" i="1" s="1"/>
  <c r="P27" i="1"/>
  <c r="Z27" i="1" s="1"/>
  <c r="O27" i="1"/>
  <c r="N27" i="1"/>
  <c r="G27" i="1"/>
  <c r="F27" i="1"/>
  <c r="K27" i="1" s="1"/>
  <c r="AS27" i="1" s="1"/>
  <c r="E27" i="1"/>
  <c r="J27" i="1" s="1"/>
  <c r="AR27" i="1" s="1"/>
  <c r="D27" i="1"/>
  <c r="CD26" i="1"/>
  <c r="CJ26" i="1" s="1"/>
  <c r="BM26" i="1"/>
  <c r="AY26" i="1"/>
  <c r="AU26" i="1"/>
  <c r="AM26" i="1"/>
  <c r="AG26" i="1"/>
  <c r="AB26" i="1"/>
  <c r="AL26" i="1" s="1"/>
  <c r="W26" i="1"/>
  <c r="U26" i="1"/>
  <c r="Q26" i="1"/>
  <c r="AP26" i="1" s="1"/>
  <c r="P26" i="1"/>
  <c r="O26" i="1"/>
  <c r="AN26" i="1" s="1"/>
  <c r="N26" i="1"/>
  <c r="K26" i="1"/>
  <c r="AS26" i="1" s="1"/>
  <c r="G26" i="1"/>
  <c r="CG26" i="1" s="1"/>
  <c r="CM26" i="1" s="1"/>
  <c r="F26" i="1"/>
  <c r="CF26" i="1" s="1"/>
  <c r="CL26" i="1" s="1"/>
  <c r="E26" i="1"/>
  <c r="AV26" i="1" s="1"/>
  <c r="D26" i="1"/>
  <c r="I26" i="1" s="1"/>
  <c r="AQ26" i="1" s="1"/>
  <c r="CG25" i="1"/>
  <c r="CM25" i="1" s="1"/>
  <c r="CE25" i="1"/>
  <c r="CK25" i="1" s="1"/>
  <c r="BM25" i="1"/>
  <c r="AX25" i="1"/>
  <c r="AV25" i="1"/>
  <c r="AZ25" i="1" s="1"/>
  <c r="AR25" i="1"/>
  <c r="AP25" i="1"/>
  <c r="BB25" i="1" s="1"/>
  <c r="AN25" i="1"/>
  <c r="AB25" i="1"/>
  <c r="AG25" i="1" s="1"/>
  <c r="Q25" i="1"/>
  <c r="P25" i="1"/>
  <c r="AO25" i="1" s="1"/>
  <c r="O25" i="1"/>
  <c r="N25" i="1"/>
  <c r="AM25" i="1" s="1"/>
  <c r="G25" i="1"/>
  <c r="L25" i="1" s="1"/>
  <c r="AT25" i="1" s="1"/>
  <c r="F25" i="1"/>
  <c r="K25" i="1" s="1"/>
  <c r="AS25" i="1" s="1"/>
  <c r="E25" i="1"/>
  <c r="J25" i="1" s="1"/>
  <c r="D25" i="1"/>
  <c r="CG24" i="1"/>
  <c r="CM24" i="1" s="1"/>
  <c r="CE24" i="1"/>
  <c r="CK24" i="1" s="1"/>
  <c r="BM24" i="1"/>
  <c r="AX24" i="1"/>
  <c r="BB24" i="1" s="1"/>
  <c r="AV24" i="1"/>
  <c r="AZ24" i="1" s="1"/>
  <c r="AP24" i="1"/>
  <c r="AN24" i="1"/>
  <c r="AL24" i="1"/>
  <c r="AB24" i="1"/>
  <c r="AG24" i="1" s="1"/>
  <c r="Q24" i="1"/>
  <c r="AA24" i="1" s="1"/>
  <c r="P24" i="1"/>
  <c r="AO24" i="1" s="1"/>
  <c r="O24" i="1"/>
  <c r="N24" i="1"/>
  <c r="AM24" i="1" s="1"/>
  <c r="K24" i="1"/>
  <c r="AS24" i="1" s="1"/>
  <c r="G24" i="1"/>
  <c r="L24" i="1" s="1"/>
  <c r="AT24" i="1" s="1"/>
  <c r="F24" i="1"/>
  <c r="E24" i="1"/>
  <c r="J24" i="1" s="1"/>
  <c r="AR24" i="1" s="1"/>
  <c r="D24" i="1"/>
  <c r="BS23" i="1"/>
  <c r="BS29" i="1" s="1"/>
  <c r="BM23" i="1"/>
  <c r="AY23" i="1"/>
  <c r="AW23" i="1"/>
  <c r="AU23" i="1"/>
  <c r="AO23" i="1"/>
  <c r="AM23" i="1"/>
  <c r="AG23" i="1"/>
  <c r="AB23" i="1"/>
  <c r="AL23" i="1" s="1"/>
  <c r="T23" i="1"/>
  <c r="Q23" i="1"/>
  <c r="AP23" i="1" s="1"/>
  <c r="P23" i="1"/>
  <c r="O23" i="1"/>
  <c r="N23" i="1"/>
  <c r="N29" i="1" s="1"/>
  <c r="L23" i="1"/>
  <c r="J23" i="1"/>
  <c r="G23" i="1"/>
  <c r="F23" i="1"/>
  <c r="CF23" i="1" s="1"/>
  <c r="CL23" i="1" s="1"/>
  <c r="E23" i="1"/>
  <c r="AV23" i="1" s="1"/>
  <c r="D23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O22" i="1"/>
  <c r="BN22" i="1"/>
  <c r="BL22" i="1"/>
  <c r="BK22" i="1"/>
  <c r="BJ22" i="1"/>
  <c r="BI22" i="1"/>
  <c r="BH22" i="1"/>
  <c r="BF22" i="1"/>
  <c r="BE22" i="1"/>
  <c r="BD22" i="1"/>
  <c r="BC22" i="1"/>
  <c r="W22" i="1"/>
  <c r="R22" i="1"/>
  <c r="R60" i="1" s="1"/>
  <c r="M22" i="1"/>
  <c r="M60" i="1" s="1"/>
  <c r="M106" i="1" s="1"/>
  <c r="M108" i="1" s="1"/>
  <c r="H22" i="1"/>
  <c r="H60" i="1" s="1"/>
  <c r="H106" i="1" s="1"/>
  <c r="H108" i="1" s="1"/>
  <c r="CD21" i="1"/>
  <c r="CJ21" i="1" s="1"/>
  <c r="BM21" i="1"/>
  <c r="AY21" i="1"/>
  <c r="AU21" i="1"/>
  <c r="AM21" i="1"/>
  <c r="AG21" i="1"/>
  <c r="AL21" i="1" s="1"/>
  <c r="AB21" i="1"/>
  <c r="Y21" i="1"/>
  <c r="AD21" i="1" s="1"/>
  <c r="Q21" i="1"/>
  <c r="AP21" i="1" s="1"/>
  <c r="P21" i="1"/>
  <c r="AO21" i="1" s="1"/>
  <c r="O21" i="1"/>
  <c r="AN21" i="1" s="1"/>
  <c r="N21" i="1"/>
  <c r="J21" i="1"/>
  <c r="AR21" i="1" s="1"/>
  <c r="G21" i="1"/>
  <c r="L21" i="1" s="1"/>
  <c r="AT21" i="1" s="1"/>
  <c r="F21" i="1"/>
  <c r="AW21" i="1" s="1"/>
  <c r="BA21" i="1" s="1"/>
  <c r="E21" i="1"/>
  <c r="D21" i="1"/>
  <c r="I21" i="1" s="1"/>
  <c r="AQ21" i="1" s="1"/>
  <c r="AX20" i="1"/>
  <c r="BB20" i="1" s="1"/>
  <c r="AV20" i="1"/>
  <c r="AZ20" i="1" s="1"/>
  <c r="AP20" i="1"/>
  <c r="AN20" i="1"/>
  <c r="AB20" i="1"/>
  <c r="AG20" i="1" s="1"/>
  <c r="AL20" i="1" s="1"/>
  <c r="Q20" i="1"/>
  <c r="P20" i="1"/>
  <c r="AO20" i="1" s="1"/>
  <c r="O20" i="1"/>
  <c r="N20" i="1"/>
  <c r="G20" i="1"/>
  <c r="F20" i="1"/>
  <c r="AW20" i="1" s="1"/>
  <c r="BA20" i="1" s="1"/>
  <c r="E20" i="1"/>
  <c r="J20" i="1" s="1"/>
  <c r="AR20" i="1" s="1"/>
  <c r="D20" i="1"/>
  <c r="I20" i="1" s="1"/>
  <c r="AQ20" i="1" s="1"/>
  <c r="CE19" i="1"/>
  <c r="CK19" i="1" s="1"/>
  <c r="AG19" i="1"/>
  <c r="AB19" i="1"/>
  <c r="AL19" i="1" s="1"/>
  <c r="W19" i="1"/>
  <c r="Q19" i="1"/>
  <c r="AP19" i="1" s="1"/>
  <c r="P19" i="1"/>
  <c r="AO19" i="1" s="1"/>
  <c r="O19" i="1"/>
  <c r="AN19" i="1" s="1"/>
  <c r="N19" i="1"/>
  <c r="G19" i="1"/>
  <c r="AX19" i="1" s="1"/>
  <c r="BB19" i="1" s="1"/>
  <c r="F19" i="1"/>
  <c r="CF19" i="1" s="1"/>
  <c r="CL19" i="1" s="1"/>
  <c r="E19" i="1"/>
  <c r="AV19" i="1" s="1"/>
  <c r="AZ19" i="1" s="1"/>
  <c r="D19" i="1"/>
  <c r="AU19" i="1" s="1"/>
  <c r="CG18" i="1"/>
  <c r="CM18" i="1" s="1"/>
  <c r="AB18" i="1"/>
  <c r="W18" i="1"/>
  <c r="Q18" i="1"/>
  <c r="P18" i="1"/>
  <c r="AO18" i="1" s="1"/>
  <c r="O18" i="1"/>
  <c r="N18" i="1"/>
  <c r="AM18" i="1" s="1"/>
  <c r="G18" i="1"/>
  <c r="L18" i="1" s="1"/>
  <c r="AT18" i="1" s="1"/>
  <c r="F18" i="1"/>
  <c r="CF18" i="1" s="1"/>
  <c r="CL18" i="1" s="1"/>
  <c r="E18" i="1"/>
  <c r="AV18" i="1" s="1"/>
  <c r="D18" i="1"/>
  <c r="AU18" i="1" s="1"/>
  <c r="CF17" i="1"/>
  <c r="CL17" i="1" s="1"/>
  <c r="AB17" i="1"/>
  <c r="W17" i="1"/>
  <c r="Q17" i="1"/>
  <c r="P17" i="1"/>
  <c r="O17" i="1"/>
  <c r="O22" i="1" s="1"/>
  <c r="N17" i="1"/>
  <c r="G17" i="1"/>
  <c r="AX17" i="1" s="1"/>
  <c r="F17" i="1"/>
  <c r="E17" i="1"/>
  <c r="CE17" i="1" s="1"/>
  <c r="D17" i="1"/>
  <c r="Y20" i="1" l="1"/>
  <c r="CK17" i="1"/>
  <c r="O60" i="1"/>
  <c r="BB30" i="1"/>
  <c r="AY18" i="1"/>
  <c r="AA18" i="1"/>
  <c r="X20" i="1"/>
  <c r="AT37" i="1"/>
  <c r="V37" i="1"/>
  <c r="AV17" i="1"/>
  <c r="AN18" i="1"/>
  <c r="AZ18" i="1" s="1"/>
  <c r="AW19" i="1"/>
  <c r="BA19" i="1" s="1"/>
  <c r="AI21" i="1"/>
  <c r="Q22" i="1"/>
  <c r="Z24" i="1"/>
  <c r="AU25" i="1"/>
  <c r="AY25" i="1" s="1"/>
  <c r="CD25" i="1"/>
  <c r="S36" i="1"/>
  <c r="Y43" i="1"/>
  <c r="T43" i="1"/>
  <c r="AN43" i="1"/>
  <c r="CB47" i="1"/>
  <c r="AW54" i="1"/>
  <c r="BA54" i="1" s="1"/>
  <c r="CF54" i="1"/>
  <c r="CL54" i="1" s="1"/>
  <c r="K54" i="1"/>
  <c r="BI106" i="1"/>
  <c r="AX66" i="1"/>
  <c r="BB66" i="1" s="1"/>
  <c r="L66" i="1"/>
  <c r="F22" i="1"/>
  <c r="F60" i="1" s="1"/>
  <c r="K17" i="1"/>
  <c r="U17" i="1" s="1"/>
  <c r="P22" i="1"/>
  <c r="Y17" i="1"/>
  <c r="AG17" i="1"/>
  <c r="AG22" i="1" s="1"/>
  <c r="AO17" i="1"/>
  <c r="AO22" i="1" s="1"/>
  <c r="AW17" i="1"/>
  <c r="K18" i="1"/>
  <c r="U18" i="1"/>
  <c r="AG18" i="1"/>
  <c r="AL18" i="1" s="1"/>
  <c r="AW18" i="1"/>
  <c r="BA18" i="1" s="1"/>
  <c r="L19" i="1"/>
  <c r="V19" i="1" s="1"/>
  <c r="Z19" i="1"/>
  <c r="L20" i="1"/>
  <c r="AT20" i="1" s="1"/>
  <c r="AM20" i="1"/>
  <c r="AU20" i="1"/>
  <c r="CE20" i="1"/>
  <c r="CK20" i="1" s="1"/>
  <c r="X21" i="1"/>
  <c r="T21" i="1"/>
  <c r="CF21" i="1"/>
  <c r="CL21" i="1" s="1"/>
  <c r="E22" i="1"/>
  <c r="AX23" i="1"/>
  <c r="G29" i="1"/>
  <c r="O29" i="1"/>
  <c r="AN23" i="1"/>
  <c r="V23" i="1"/>
  <c r="BA23" i="1"/>
  <c r="AW24" i="1"/>
  <c r="BA24" i="1" s="1"/>
  <c r="CF24" i="1"/>
  <c r="CL24" i="1" s="1"/>
  <c r="S24" i="1"/>
  <c r="AA25" i="1"/>
  <c r="Z25" i="1"/>
  <c r="Z26" i="1"/>
  <c r="Y27" i="1"/>
  <c r="CM30" i="1"/>
  <c r="AL30" i="1"/>
  <c r="AL33" i="1" s="1"/>
  <c r="I31" i="1"/>
  <c r="AQ31" i="1" s="1"/>
  <c r="Z32" i="1"/>
  <c r="BM59" i="1"/>
  <c r="I35" i="1"/>
  <c r="AQ35" i="1" s="1"/>
  <c r="AP37" i="1"/>
  <c r="AA37" i="1"/>
  <c r="AZ37" i="1"/>
  <c r="CM40" i="1"/>
  <c r="AU41" i="1"/>
  <c r="AY41" i="1" s="1"/>
  <c r="I41" i="1"/>
  <c r="AQ41" i="1" s="1"/>
  <c r="AM42" i="1"/>
  <c r="AY42" i="1" s="1"/>
  <c r="AG43" i="1"/>
  <c r="AL43" i="1"/>
  <c r="Z45" i="1"/>
  <c r="AS45" i="1"/>
  <c r="U45" i="1"/>
  <c r="AO45" i="1"/>
  <c r="Y46" i="1"/>
  <c r="T46" i="1"/>
  <c r="AN46" i="1"/>
  <c r="BE60" i="1"/>
  <c r="CL64" i="1"/>
  <c r="AD76" i="1"/>
  <c r="AI76" i="1" s="1"/>
  <c r="AN17" i="1"/>
  <c r="I25" i="1"/>
  <c r="X27" i="1"/>
  <c r="O59" i="1"/>
  <c r="Y34" i="1"/>
  <c r="X36" i="1"/>
  <c r="CG38" i="1"/>
  <c r="CM38" i="1" s="1"/>
  <c r="AX38" i="1"/>
  <c r="L38" i="1"/>
  <c r="CB39" i="1"/>
  <c r="AO41" i="1"/>
  <c r="AM55" i="1"/>
  <c r="L17" i="1"/>
  <c r="V17" i="1" s="1"/>
  <c r="V18" i="1"/>
  <c r="AP18" i="1"/>
  <c r="AX18" i="1"/>
  <c r="BB18" i="1" s="1"/>
  <c r="CE18" i="1"/>
  <c r="CK18" i="1" s="1"/>
  <c r="I19" i="1"/>
  <c r="AQ19" i="1" s="1"/>
  <c r="AM19" i="1"/>
  <c r="AY19" i="1" s="1"/>
  <c r="S20" i="1"/>
  <c r="CF20" i="1"/>
  <c r="CL20" i="1" s="1"/>
  <c r="CE21" i="1"/>
  <c r="CK21" i="1" s="1"/>
  <c r="AV21" i="1"/>
  <c r="AZ21" i="1" s="1"/>
  <c r="AA21" i="1"/>
  <c r="G22" i="1"/>
  <c r="D29" i="1"/>
  <c r="AU29" i="1" s="1"/>
  <c r="AR23" i="1"/>
  <c r="P29" i="1"/>
  <c r="Y23" i="1"/>
  <c r="AM29" i="1"/>
  <c r="Y24" i="1"/>
  <c r="U24" i="1"/>
  <c r="CF25" i="1"/>
  <c r="CL25" i="1" s="1"/>
  <c r="AW25" i="1"/>
  <c r="BA25" i="1" s="1"/>
  <c r="S25" i="1"/>
  <c r="AZ26" i="1"/>
  <c r="AX27" i="1"/>
  <c r="BB27" i="1" s="1"/>
  <c r="AJ27" i="1"/>
  <c r="AG28" i="1"/>
  <c r="AL28" i="1" s="1"/>
  <c r="E29" i="1"/>
  <c r="Q29" i="1"/>
  <c r="Q33" i="1"/>
  <c r="AA30" i="1"/>
  <c r="AP30" i="1"/>
  <c r="AP33" i="1" s="1"/>
  <c r="X31" i="1"/>
  <c r="S31" i="1"/>
  <c r="AB59" i="1"/>
  <c r="AG34" i="1"/>
  <c r="AR34" i="1"/>
  <c r="X35" i="1"/>
  <c r="S35" i="1"/>
  <c r="Y38" i="1"/>
  <c r="T38" i="1"/>
  <c r="AN38" i="1"/>
  <c r="AN59" i="1" s="1"/>
  <c r="AP40" i="1"/>
  <c r="V40" i="1"/>
  <c r="L43" i="1"/>
  <c r="AX43" i="1"/>
  <c r="AS44" i="1"/>
  <c r="U44" i="1"/>
  <c r="AI47" i="1"/>
  <c r="K49" i="1"/>
  <c r="AS49" i="1" s="1"/>
  <c r="AU52" i="1"/>
  <c r="AY52" i="1" s="1"/>
  <c r="I52" i="1"/>
  <c r="AA52" i="1"/>
  <c r="AU57" i="1"/>
  <c r="AY57" i="1" s="1"/>
  <c r="CD57" i="1"/>
  <c r="I57" i="1"/>
  <c r="AK57" i="1"/>
  <c r="J17" i="1"/>
  <c r="CF22" i="1"/>
  <c r="CL22" i="1" s="1"/>
  <c r="J18" i="1"/>
  <c r="AR18" i="1" s="1"/>
  <c r="K19" i="1"/>
  <c r="AS19" i="1" s="1"/>
  <c r="U19" i="1"/>
  <c r="K20" i="1"/>
  <c r="AS20" i="1" s="1"/>
  <c r="Z20" i="1"/>
  <c r="AX21" i="1"/>
  <c r="BB21" i="1" s="1"/>
  <c r="CG21" i="1"/>
  <c r="CM21" i="1" s="1"/>
  <c r="Z35" i="1"/>
  <c r="AX37" i="1"/>
  <c r="BB37" i="1" s="1"/>
  <c r="AX48" i="1"/>
  <c r="L48" i="1"/>
  <c r="AV50" i="1"/>
  <c r="AZ50" i="1" s="1"/>
  <c r="J50" i="1"/>
  <c r="AP17" i="1"/>
  <c r="AP22" i="1" s="1"/>
  <c r="D22" i="1"/>
  <c r="I17" i="1"/>
  <c r="N22" i="1"/>
  <c r="AM17" i="1"/>
  <c r="AU17" i="1"/>
  <c r="AY17" i="1" s="1"/>
  <c r="I18" i="1"/>
  <c r="S18" i="1"/>
  <c r="J19" i="1"/>
  <c r="T19" i="1"/>
  <c r="T20" i="1"/>
  <c r="K21" i="1"/>
  <c r="V21" i="1"/>
  <c r="AZ23" i="1"/>
  <c r="AT23" i="1"/>
  <c r="AP29" i="1"/>
  <c r="AA23" i="1"/>
  <c r="CE23" i="1"/>
  <c r="CD24" i="1"/>
  <c r="AU24" i="1"/>
  <c r="AY24" i="1" s="1"/>
  <c r="I24" i="1"/>
  <c r="AQ24" i="1" s="1"/>
  <c r="X24" i="1"/>
  <c r="AF24" i="1"/>
  <c r="AK24" i="1" s="1"/>
  <c r="Y25" i="1"/>
  <c r="U25" i="1"/>
  <c r="AL25" i="1"/>
  <c r="X26" i="1"/>
  <c r="S26" i="1"/>
  <c r="AO26" i="1"/>
  <c r="AO29" i="1" s="1"/>
  <c r="AW26" i="1"/>
  <c r="BA26" i="1" s="1"/>
  <c r="L27" i="1"/>
  <c r="AE27" i="1"/>
  <c r="AU28" i="1"/>
  <c r="AY28" i="1" s="1"/>
  <c r="I28" i="1"/>
  <c r="AQ28" i="1" s="1"/>
  <c r="AA28" i="1"/>
  <c r="N33" i="1"/>
  <c r="V30" i="1"/>
  <c r="AT30" i="1"/>
  <c r="AU31" i="1"/>
  <c r="AY31" i="1" s="1"/>
  <c r="X32" i="1"/>
  <c r="S32" i="1"/>
  <c r="E59" i="1"/>
  <c r="E110" i="1" s="1"/>
  <c r="T34" i="1"/>
  <c r="AV34" i="1"/>
  <c r="AU35" i="1"/>
  <c r="AY35" i="1" s="1"/>
  <c r="AM36" i="1"/>
  <c r="AY36" i="1" s="1"/>
  <c r="AG38" i="1"/>
  <c r="AL38" i="1" s="1"/>
  <c r="AV40" i="1"/>
  <c r="AZ40" i="1" s="1"/>
  <c r="J40" i="1"/>
  <c r="AR40" i="1" s="1"/>
  <c r="AA40" i="1"/>
  <c r="K42" i="1"/>
  <c r="AS42" i="1" s="1"/>
  <c r="AW42" i="1"/>
  <c r="BA42" i="1" s="1"/>
  <c r="AR46" i="1"/>
  <c r="AF47" i="1"/>
  <c r="AK47" i="1" s="1"/>
  <c r="BV50" i="1"/>
  <c r="AC50" i="1"/>
  <c r="AH50" i="1" s="1"/>
  <c r="AP53" i="1"/>
  <c r="AA53" i="1"/>
  <c r="V53" i="1"/>
  <c r="AD54" i="1"/>
  <c r="AI54" i="1" s="1"/>
  <c r="Q59" i="1"/>
  <c r="AU68" i="1"/>
  <c r="AY68" i="1" s="1"/>
  <c r="I68" i="1"/>
  <c r="AK68" i="1"/>
  <c r="AF68" i="1"/>
  <c r="S21" i="1"/>
  <c r="R106" i="1"/>
  <c r="W60" i="1"/>
  <c r="I23" i="1"/>
  <c r="S23" i="1"/>
  <c r="V24" i="1"/>
  <c r="T25" i="1"/>
  <c r="L26" i="1"/>
  <c r="V26" i="1"/>
  <c r="AX26" i="1"/>
  <c r="BB26" i="1" s="1"/>
  <c r="CE26" i="1"/>
  <c r="CK26" i="1" s="1"/>
  <c r="I27" i="1"/>
  <c r="AQ27" i="1" s="1"/>
  <c r="S27" i="1"/>
  <c r="AN27" i="1"/>
  <c r="AV27" i="1"/>
  <c r="AZ27" i="1" s="1"/>
  <c r="CF27" i="1"/>
  <c r="CL27" i="1" s="1"/>
  <c r="J28" i="1"/>
  <c r="AR28" i="1" s="1"/>
  <c r="AO28" i="1"/>
  <c r="AW28" i="1"/>
  <c r="CG28" i="1"/>
  <c r="CM28" i="1" s="1"/>
  <c r="F29" i="1"/>
  <c r="I30" i="1"/>
  <c r="AM30" i="1"/>
  <c r="AM33" i="1" s="1"/>
  <c r="AU30" i="1"/>
  <c r="CF30" i="1"/>
  <c r="CH30" i="1" s="1"/>
  <c r="J31" i="1"/>
  <c r="T31" i="1" s="1"/>
  <c r="CF31" i="1"/>
  <c r="CL31" i="1" s="1"/>
  <c r="J32" i="1"/>
  <c r="T32" i="1" s="1"/>
  <c r="AV32" i="1"/>
  <c r="AZ32" i="1" s="1"/>
  <c r="D33" i="1"/>
  <c r="AU33" i="1" s="1"/>
  <c r="AY33" i="1" s="1"/>
  <c r="P33" i="1"/>
  <c r="AB33" i="1"/>
  <c r="F59" i="1"/>
  <c r="K34" i="1"/>
  <c r="P59" i="1"/>
  <c r="U34" i="1"/>
  <c r="AO34" i="1"/>
  <c r="AW34" i="1"/>
  <c r="J35" i="1"/>
  <c r="J59" i="1" s="1"/>
  <c r="J36" i="1"/>
  <c r="T36" i="1"/>
  <c r="AV36" i="1"/>
  <c r="AZ36" i="1" s="1"/>
  <c r="I37" i="1"/>
  <c r="S37" i="1" s="1"/>
  <c r="AY38" i="1"/>
  <c r="Y39" i="1"/>
  <c r="AL40" i="1"/>
  <c r="AZ41" i="1"/>
  <c r="K41" i="1"/>
  <c r="AS41" i="1" s="1"/>
  <c r="AL42" i="1"/>
  <c r="AZ44" i="1"/>
  <c r="AX47" i="1"/>
  <c r="BB47" i="1" s="1"/>
  <c r="AP48" i="1"/>
  <c r="Z49" i="1"/>
  <c r="CB50" i="1"/>
  <c r="Y50" i="1"/>
  <c r="J51" i="1"/>
  <c r="AA51" i="1"/>
  <c r="AG51" i="1"/>
  <c r="AL51" i="1" s="1"/>
  <c r="S52" i="1"/>
  <c r="X53" i="1"/>
  <c r="Y55" i="1"/>
  <c r="AW56" i="1"/>
  <c r="BA56" i="1" s="1"/>
  <c r="CF56" i="1"/>
  <c r="CL56" i="1" s="1"/>
  <c r="Y56" i="1"/>
  <c r="BO60" i="1"/>
  <c r="BO106" i="1" s="1"/>
  <c r="BO108" i="1" s="1"/>
  <c r="AH82" i="1"/>
  <c r="AC82" i="1"/>
  <c r="AJ84" i="1"/>
  <c r="AE84" i="1"/>
  <c r="AM85" i="1"/>
  <c r="T27" i="1"/>
  <c r="U28" i="1"/>
  <c r="J30" i="1"/>
  <c r="T30" i="1"/>
  <c r="AN30" i="1"/>
  <c r="AN33" i="1" s="1"/>
  <c r="AV30" i="1"/>
  <c r="K31" i="1"/>
  <c r="AS31" i="1" s="1"/>
  <c r="U31" i="1"/>
  <c r="AO31" i="1"/>
  <c r="BA31" i="1" s="1"/>
  <c r="F110" i="1"/>
  <c r="F112" i="1" s="1"/>
  <c r="CB42" i="1" s="1"/>
  <c r="K32" i="1"/>
  <c r="AS32" i="1" s="1"/>
  <c r="U32" i="1"/>
  <c r="AO32" i="1"/>
  <c r="AW32" i="1"/>
  <c r="BA32" i="1" s="1"/>
  <c r="G59" i="1"/>
  <c r="L34" i="1"/>
  <c r="AA34" i="1" s="1"/>
  <c r="V34" i="1"/>
  <c r="AP34" i="1"/>
  <c r="AX34" i="1"/>
  <c r="CG34" i="1"/>
  <c r="K35" i="1"/>
  <c r="AS35" i="1" s="1"/>
  <c r="AO35" i="1"/>
  <c r="AW35" i="1"/>
  <c r="K36" i="1"/>
  <c r="AS36" i="1" s="1"/>
  <c r="AO36" i="1"/>
  <c r="AW36" i="1"/>
  <c r="J37" i="1"/>
  <c r="AR37" i="1" s="1"/>
  <c r="AA38" i="1"/>
  <c r="AV38" i="1"/>
  <c r="AZ38" i="1" s="1"/>
  <c r="AY39" i="1"/>
  <c r="AX40" i="1"/>
  <c r="X41" i="1"/>
  <c r="S41" i="1"/>
  <c r="AW41" i="1"/>
  <c r="BA41" i="1" s="1"/>
  <c r="I42" i="1"/>
  <c r="AQ42" i="1" s="1"/>
  <c r="AV43" i="1"/>
  <c r="AZ43" i="1" s="1"/>
  <c r="AA43" i="1"/>
  <c r="AW44" i="1"/>
  <c r="BA44" i="1" s="1"/>
  <c r="AG46" i="1"/>
  <c r="AL46" i="1" s="1"/>
  <c r="AL49" i="1"/>
  <c r="Z50" i="1"/>
  <c r="AL50" i="1"/>
  <c r="AV51" i="1"/>
  <c r="AZ51" i="1" s="1"/>
  <c r="Y53" i="1"/>
  <c r="CH54" i="1"/>
  <c r="AK54" i="1"/>
  <c r="AF54" i="1"/>
  <c r="CJ54" i="1"/>
  <c r="AL55" i="1"/>
  <c r="AG55" i="1"/>
  <c r="AI57" i="1"/>
  <c r="AD57" i="1"/>
  <c r="AH58" i="1"/>
  <c r="AC58" i="1"/>
  <c r="CJ58" i="1"/>
  <c r="BC60" i="1"/>
  <c r="BK60" i="1"/>
  <c r="BK106" i="1" s="1"/>
  <c r="S64" i="1"/>
  <c r="CJ63" i="1"/>
  <c r="AP67" i="1"/>
  <c r="AA67" i="1"/>
  <c r="V67" i="1"/>
  <c r="AG79" i="1"/>
  <c r="AL79" i="1" s="1"/>
  <c r="AB22" i="1"/>
  <c r="K23" i="1"/>
  <c r="T24" i="1"/>
  <c r="V25" i="1"/>
  <c r="J26" i="1"/>
  <c r="J29" i="1" s="1"/>
  <c r="T26" i="1"/>
  <c r="U27" i="1"/>
  <c r="V28" i="1"/>
  <c r="K30" i="1"/>
  <c r="U30" i="1"/>
  <c r="AW30" i="1"/>
  <c r="L31" i="1"/>
  <c r="L32" i="1"/>
  <c r="V32" i="1" s="1"/>
  <c r="AX32" i="1"/>
  <c r="BB32" i="1" s="1"/>
  <c r="D59" i="1"/>
  <c r="I34" i="1"/>
  <c r="N59" i="1"/>
  <c r="AM34" i="1"/>
  <c r="AU34" i="1"/>
  <c r="L35" i="1"/>
  <c r="V35" i="1"/>
  <c r="L36" i="1"/>
  <c r="V36" i="1"/>
  <c r="AX36" i="1"/>
  <c r="BB36" i="1" s="1"/>
  <c r="CB37" i="1"/>
  <c r="CA37" i="1" s="1"/>
  <c r="BZ37" i="1" s="1"/>
  <c r="AW37" i="1"/>
  <c r="BA37" i="1" s="1"/>
  <c r="K37" i="1"/>
  <c r="AG37" i="1"/>
  <c r="AL37" i="1" s="1"/>
  <c r="AP38" i="1"/>
  <c r="AA39" i="1"/>
  <c r="AV39" i="1"/>
  <c r="AZ39" i="1" s="1"/>
  <c r="AE40" i="1"/>
  <c r="AJ40" i="1" s="1"/>
  <c r="AL41" i="1"/>
  <c r="AP43" i="1"/>
  <c r="BB44" i="1"/>
  <c r="Z44" i="1"/>
  <c r="CB45" i="1"/>
  <c r="AW45" i="1"/>
  <c r="BA45" i="1" s="1"/>
  <c r="AV46" i="1"/>
  <c r="AZ46" i="1" s="1"/>
  <c r="X47" i="1"/>
  <c r="V47" i="1"/>
  <c r="Y48" i="1"/>
  <c r="U49" i="1"/>
  <c r="AA50" i="1"/>
  <c r="Y51" i="1"/>
  <c r="Z52" i="1"/>
  <c r="AG52" i="1"/>
  <c r="AL52" i="1" s="1"/>
  <c r="AX53" i="1"/>
  <c r="Z53" i="1"/>
  <c r="U54" i="1"/>
  <c r="AU55" i="1"/>
  <c r="CD55" i="1"/>
  <c r="I55" i="1"/>
  <c r="AQ55" i="1" s="1"/>
  <c r="AA55" i="1"/>
  <c r="CH56" i="1"/>
  <c r="K56" i="1"/>
  <c r="AA56" i="1"/>
  <c r="CJ56" i="1"/>
  <c r="AL57" i="1"/>
  <c r="AG57" i="1"/>
  <c r="BQ60" i="1"/>
  <c r="BQ106" i="1" s="1"/>
  <c r="BQ108" i="1" s="1"/>
  <c r="J64" i="1"/>
  <c r="T64" i="1" s="1"/>
  <c r="AR63" i="1"/>
  <c r="AR64" i="1" s="1"/>
  <c r="T63" i="1"/>
  <c r="AW64" i="1"/>
  <c r="BA64" i="1" s="1"/>
  <c r="BA63" i="1"/>
  <c r="CK64" i="1"/>
  <c r="AT65" i="1"/>
  <c r="Q71" i="1"/>
  <c r="AA65" i="1"/>
  <c r="AX65" i="1"/>
  <c r="V65" i="1"/>
  <c r="AU69" i="1"/>
  <c r="AY69" i="1" s="1"/>
  <c r="I69" i="1"/>
  <c r="AQ69" i="1" s="1"/>
  <c r="I38" i="1"/>
  <c r="S38" i="1"/>
  <c r="I39" i="1"/>
  <c r="S39" i="1"/>
  <c r="I40" i="1"/>
  <c r="AQ40" i="1" s="1"/>
  <c r="S40" i="1"/>
  <c r="J41" i="1"/>
  <c r="J42" i="1"/>
  <c r="T42" i="1" s="1"/>
  <c r="AV42" i="1"/>
  <c r="AZ42" i="1" s="1"/>
  <c r="I43" i="1"/>
  <c r="S43" i="1"/>
  <c r="AU43" i="1"/>
  <c r="AY43" i="1" s="1"/>
  <c r="L44" i="1"/>
  <c r="L45" i="1"/>
  <c r="V45" i="1"/>
  <c r="AX45" i="1"/>
  <c r="BB45" i="1" s="1"/>
  <c r="K46" i="1"/>
  <c r="U46" i="1" s="1"/>
  <c r="AW46" i="1"/>
  <c r="BA46" i="1" s="1"/>
  <c r="S47" i="1"/>
  <c r="AN47" i="1"/>
  <c r="AV47" i="1"/>
  <c r="I48" i="1"/>
  <c r="S48" i="1"/>
  <c r="AU48" i="1"/>
  <c r="AY48" i="1" s="1"/>
  <c r="L49" i="1"/>
  <c r="AX49" i="1"/>
  <c r="BB49" i="1" s="1"/>
  <c r="K50" i="1"/>
  <c r="AS50" i="1" s="1"/>
  <c r="U50" i="1"/>
  <c r="AP50" i="1"/>
  <c r="AX50" i="1"/>
  <c r="BB50" i="1" s="1"/>
  <c r="K51" i="1"/>
  <c r="AW51" i="1"/>
  <c r="BA51" i="1" s="1"/>
  <c r="J52" i="1"/>
  <c r="AR52" i="1" s="1"/>
  <c r="T52" i="1"/>
  <c r="AO52" i="1"/>
  <c r="AW52" i="1"/>
  <c r="BA52" i="1" s="1"/>
  <c r="I53" i="1"/>
  <c r="AQ53" i="1" s="1"/>
  <c r="S53" i="1"/>
  <c r="AN53" i="1"/>
  <c r="AV53" i="1"/>
  <c r="AZ53" i="1" s="1"/>
  <c r="V54" i="1"/>
  <c r="AM54" i="1"/>
  <c r="AU54" i="1"/>
  <c r="T55" i="1"/>
  <c r="AO55" i="1"/>
  <c r="AW55" i="1"/>
  <c r="BA55" i="1" s="1"/>
  <c r="V56" i="1"/>
  <c r="AM56" i="1"/>
  <c r="AU56" i="1"/>
  <c r="T57" i="1"/>
  <c r="AO57" i="1"/>
  <c r="AW57" i="1"/>
  <c r="BA57" i="1" s="1"/>
  <c r="CG58" i="1"/>
  <c r="CM58" i="1" s="1"/>
  <c r="AX58" i="1"/>
  <c r="BB58" i="1" s="1"/>
  <c r="V58" i="1"/>
  <c r="BD60" i="1"/>
  <c r="BH60" i="1"/>
  <c r="BL60" i="1"/>
  <c r="BL106" i="1" s="1"/>
  <c r="BL108" i="1" s="1"/>
  <c r="BW60" i="1"/>
  <c r="K62" i="1"/>
  <c r="AS61" i="1"/>
  <c r="AS62" i="1" s="1"/>
  <c r="AA61" i="1"/>
  <c r="AY62" i="1"/>
  <c r="Q62" i="1"/>
  <c r="I64" i="1"/>
  <c r="AQ63" i="1"/>
  <c r="AQ64" i="1" s="1"/>
  <c r="S68" i="1"/>
  <c r="AL73" i="1"/>
  <c r="AG73" i="1"/>
  <c r="AS74" i="1"/>
  <c r="Z74" i="1"/>
  <c r="U74" i="1"/>
  <c r="BI105" i="1"/>
  <c r="BH74" i="1"/>
  <c r="BJ74" i="1"/>
  <c r="BJ105" i="1" s="1"/>
  <c r="CE74" i="1"/>
  <c r="CK74" i="1" s="1"/>
  <c r="AN76" i="1"/>
  <c r="T76" i="1"/>
  <c r="AE78" i="1"/>
  <c r="AJ78" i="1" s="1"/>
  <c r="AI97" i="1"/>
  <c r="AD97" i="1"/>
  <c r="I44" i="1"/>
  <c r="AQ44" i="1" s="1"/>
  <c r="AM44" i="1"/>
  <c r="AY44" i="1" s="1"/>
  <c r="I45" i="1"/>
  <c r="AQ45" i="1" s="1"/>
  <c r="S45" i="1"/>
  <c r="AM45" i="1"/>
  <c r="AU45" i="1"/>
  <c r="AY45" i="1" s="1"/>
  <c r="L46" i="1"/>
  <c r="AT46" i="1" s="1"/>
  <c r="V46" i="1"/>
  <c r="AP46" i="1"/>
  <c r="AX46" i="1"/>
  <c r="BB46" i="1" s="1"/>
  <c r="T47" i="1"/>
  <c r="J48" i="1"/>
  <c r="AR48" i="1" s="1"/>
  <c r="AN48" i="1"/>
  <c r="AV48" i="1"/>
  <c r="I49" i="1"/>
  <c r="AQ49" i="1" s="1"/>
  <c r="AM49" i="1"/>
  <c r="AU49" i="1"/>
  <c r="V50" i="1"/>
  <c r="L51" i="1"/>
  <c r="AT51" i="1" s="1"/>
  <c r="V51" i="1"/>
  <c r="AP51" i="1"/>
  <c r="AX51" i="1"/>
  <c r="BB51" i="1" s="1"/>
  <c r="K52" i="1"/>
  <c r="AS52" i="1" s="1"/>
  <c r="U52" i="1"/>
  <c r="J53" i="1"/>
  <c r="AR53" i="1" s="1"/>
  <c r="T53" i="1"/>
  <c r="I54" i="1"/>
  <c r="AQ54" i="1" s="1"/>
  <c r="S54" i="1"/>
  <c r="K55" i="1"/>
  <c r="AS55" i="1" s="1"/>
  <c r="U55" i="1"/>
  <c r="I56" i="1"/>
  <c r="AQ56" i="1" s="1"/>
  <c r="S56" i="1"/>
  <c r="K57" i="1"/>
  <c r="AS57" i="1" s="1"/>
  <c r="U57" i="1"/>
  <c r="Z58" i="1"/>
  <c r="Y58" i="1"/>
  <c r="BX60" i="1"/>
  <c r="AX61" i="1"/>
  <c r="G62" i="1"/>
  <c r="CG61" i="1"/>
  <c r="CM61" i="1" s="1"/>
  <c r="AV63" i="1"/>
  <c r="E64" i="1"/>
  <c r="CE63" i="1"/>
  <c r="CK63" i="1" s="1"/>
  <c r="CB65" i="1"/>
  <c r="BV66" i="1"/>
  <c r="BY66" i="1" s="1"/>
  <c r="AH66" i="1"/>
  <c r="AC66" i="1"/>
  <c r="AI67" i="1"/>
  <c r="AD68" i="1"/>
  <c r="AI68" i="1" s="1"/>
  <c r="CE70" i="1"/>
  <c r="CK70" i="1" s="1"/>
  <c r="AV70" i="1"/>
  <c r="AZ70" i="1" s="1"/>
  <c r="X70" i="1"/>
  <c r="T70" i="1"/>
  <c r="AO77" i="1"/>
  <c r="Z77" i="1"/>
  <c r="U77" i="1"/>
  <c r="AX78" i="1"/>
  <c r="BB78" i="1" s="1"/>
  <c r="CG78" i="1"/>
  <c r="CM78" i="1" s="1"/>
  <c r="L78" i="1"/>
  <c r="AT78" i="1" s="1"/>
  <c r="AC81" i="1"/>
  <c r="AH81" i="1" s="1"/>
  <c r="K38" i="1"/>
  <c r="U38" i="1"/>
  <c r="AW38" i="1"/>
  <c r="BA38" i="1" s="1"/>
  <c r="K39" i="1"/>
  <c r="AW39" i="1"/>
  <c r="BA39" i="1" s="1"/>
  <c r="U40" i="1"/>
  <c r="L41" i="1"/>
  <c r="L42" i="1"/>
  <c r="V42" i="1" s="1"/>
  <c r="AX42" i="1"/>
  <c r="BB42" i="1" s="1"/>
  <c r="K43" i="1"/>
  <c r="U43" i="1"/>
  <c r="AW43" i="1"/>
  <c r="BA43" i="1" s="1"/>
  <c r="J44" i="1"/>
  <c r="J45" i="1"/>
  <c r="T45" i="1" s="1"/>
  <c r="AV45" i="1"/>
  <c r="AZ45" i="1" s="1"/>
  <c r="I46" i="1"/>
  <c r="S46" i="1"/>
  <c r="K47" i="1"/>
  <c r="AS47" i="1" s="1"/>
  <c r="U47" i="1"/>
  <c r="K48" i="1"/>
  <c r="U48" i="1"/>
  <c r="AW48" i="1"/>
  <c r="BA48" i="1" s="1"/>
  <c r="J49" i="1"/>
  <c r="AV49" i="1"/>
  <c r="AZ49" i="1" s="1"/>
  <c r="S50" i="1"/>
  <c r="I51" i="1"/>
  <c r="AU51" i="1"/>
  <c r="AY51" i="1" s="1"/>
  <c r="L52" i="1"/>
  <c r="AT52" i="1" s="1"/>
  <c r="V52" i="1"/>
  <c r="K53" i="1"/>
  <c r="AS53" i="1" s="1"/>
  <c r="U53" i="1"/>
  <c r="T54" i="1"/>
  <c r="V55" i="1"/>
  <c r="T56" i="1"/>
  <c r="V57" i="1"/>
  <c r="AV58" i="1"/>
  <c r="AZ58" i="1" s="1"/>
  <c r="CE58" i="1"/>
  <c r="CK58" i="1" s="1"/>
  <c r="AA58" i="1"/>
  <c r="BF60" i="1"/>
  <c r="BJ60" i="1"/>
  <c r="BJ106" i="1" s="1"/>
  <c r="BN60" i="1"/>
  <c r="BN106" i="1" s="1"/>
  <c r="BN108" i="1" s="1"/>
  <c r="BS60" i="1"/>
  <c r="BS106" i="1" s="1"/>
  <c r="BS108" i="1" s="1"/>
  <c r="CD62" i="1"/>
  <c r="CJ62" i="1" s="1"/>
  <c r="L61" i="1"/>
  <c r="AY61" i="1"/>
  <c r="U62" i="1"/>
  <c r="Y63" i="1"/>
  <c r="AY64" i="1"/>
  <c r="G71" i="1"/>
  <c r="CG65" i="1"/>
  <c r="CB66" i="1"/>
  <c r="Y66" i="1"/>
  <c r="AX67" i="1"/>
  <c r="BB67" i="1" s="1"/>
  <c r="Z67" i="1"/>
  <c r="Z68" i="1"/>
  <c r="AL68" i="1"/>
  <c r="AG68" i="1"/>
  <c r="BB69" i="1"/>
  <c r="Y70" i="1"/>
  <c r="CM72" i="1"/>
  <c r="AA73" i="1"/>
  <c r="AU75" i="1"/>
  <c r="AY75" i="1" s="1"/>
  <c r="CD75" i="1"/>
  <c r="I75" i="1"/>
  <c r="AQ75" i="1" s="1"/>
  <c r="AK75" i="1"/>
  <c r="AN89" i="1"/>
  <c r="T89" i="1"/>
  <c r="Y89" i="1"/>
  <c r="U58" i="1"/>
  <c r="I61" i="1"/>
  <c r="S61" i="1"/>
  <c r="X61" i="1"/>
  <c r="AN61" i="1"/>
  <c r="AN62" i="1" s="1"/>
  <c r="AV61" i="1"/>
  <c r="F62" i="1"/>
  <c r="K63" i="1"/>
  <c r="U63" i="1"/>
  <c r="AP63" i="1"/>
  <c r="AP64" i="1" s="1"/>
  <c r="AX63" i="1"/>
  <c r="D64" i="1"/>
  <c r="CD64" i="1" s="1"/>
  <c r="CJ64" i="1" s="1"/>
  <c r="D71" i="1"/>
  <c r="AU71" i="1" s="1"/>
  <c r="I65" i="1"/>
  <c r="S65" i="1" s="1"/>
  <c r="AM65" i="1"/>
  <c r="AM71" i="1" s="1"/>
  <c r="AU65" i="1"/>
  <c r="S66" i="1"/>
  <c r="AN66" i="1"/>
  <c r="AV66" i="1"/>
  <c r="AZ66" i="1" s="1"/>
  <c r="I67" i="1"/>
  <c r="AQ67" i="1" s="1"/>
  <c r="AN67" i="1"/>
  <c r="AV67" i="1"/>
  <c r="CF67" i="1"/>
  <c r="CL67" i="1" s="1"/>
  <c r="T68" i="1"/>
  <c r="AO68" i="1"/>
  <c r="AW68" i="1"/>
  <c r="CF68" i="1"/>
  <c r="CL68" i="1" s="1"/>
  <c r="J69" i="1"/>
  <c r="T69" i="1"/>
  <c r="AV69" i="1"/>
  <c r="AZ69" i="1" s="1"/>
  <c r="K70" i="1"/>
  <c r="AS70" i="1" s="1"/>
  <c r="AP70" i="1"/>
  <c r="BB70" i="1" s="1"/>
  <c r="D105" i="1"/>
  <c r="CD72" i="1"/>
  <c r="I72" i="1"/>
  <c r="AV73" i="1"/>
  <c r="AZ73" i="1" s="1"/>
  <c r="S75" i="1"/>
  <c r="AS77" i="1"/>
  <c r="AU79" i="1"/>
  <c r="AY79" i="1" s="1"/>
  <c r="I79" i="1"/>
  <c r="AQ79" i="1" s="1"/>
  <c r="AA79" i="1"/>
  <c r="AX84" i="1"/>
  <c r="BB84" i="1" s="1"/>
  <c r="CG84" i="1"/>
  <c r="CM84" i="1" s="1"/>
  <c r="L84" i="1"/>
  <c r="AT84" i="1" s="1"/>
  <c r="AR91" i="1"/>
  <c r="T91" i="1"/>
  <c r="Y91" i="1"/>
  <c r="AG93" i="1"/>
  <c r="AL93" i="1" s="1"/>
  <c r="AM94" i="1"/>
  <c r="X94" i="1"/>
  <c r="S94" i="1"/>
  <c r="J61" i="1"/>
  <c r="T61" i="1" s="1"/>
  <c r="Y61" i="1"/>
  <c r="BA61" i="1"/>
  <c r="L63" i="1"/>
  <c r="V63" i="1"/>
  <c r="AA63" i="1"/>
  <c r="AY63" i="1"/>
  <c r="E71" i="1"/>
  <c r="J65" i="1"/>
  <c r="T65" i="1" s="1"/>
  <c r="O71" i="1"/>
  <c r="AB71" i="1"/>
  <c r="AN65" i="1"/>
  <c r="AN71" i="1" s="1"/>
  <c r="AV65" i="1"/>
  <c r="T66" i="1"/>
  <c r="T67" i="1"/>
  <c r="U68" i="1"/>
  <c r="K69" i="1"/>
  <c r="AS69" i="1" s="1"/>
  <c r="AO69" i="1"/>
  <c r="BA69" i="1" s="1"/>
  <c r="L70" i="1"/>
  <c r="AT70" i="1" s="1"/>
  <c r="V70" i="1"/>
  <c r="AW70" i="1"/>
  <c r="BA70" i="1" s="1"/>
  <c r="F71" i="1"/>
  <c r="N105" i="1"/>
  <c r="X72" i="1"/>
  <c r="S72" i="1"/>
  <c r="AU72" i="1"/>
  <c r="AY72" i="1" s="1"/>
  <c r="CL72" i="1"/>
  <c r="Y73" i="1"/>
  <c r="AW74" i="1"/>
  <c r="BA74" i="1" s="1"/>
  <c r="CF74" i="1"/>
  <c r="CL74" i="1" s="1"/>
  <c r="Y74" i="1"/>
  <c r="X75" i="1"/>
  <c r="AR76" i="1"/>
  <c r="AA76" i="1"/>
  <c r="X77" i="1"/>
  <c r="X78" i="1"/>
  <c r="V78" i="1"/>
  <c r="S79" i="1"/>
  <c r="AS80" i="1"/>
  <c r="U80" i="1"/>
  <c r="AF80" i="1"/>
  <c r="AK80" i="1" s="1"/>
  <c r="Y88" i="1"/>
  <c r="AC90" i="1"/>
  <c r="AH90" i="1" s="1"/>
  <c r="AJ92" i="1"/>
  <c r="X99" i="1"/>
  <c r="S58" i="1"/>
  <c r="U61" i="1"/>
  <c r="Z61" i="1"/>
  <c r="S63" i="1"/>
  <c r="X63" i="1"/>
  <c r="K65" i="1"/>
  <c r="U65" i="1"/>
  <c r="AG65" i="1"/>
  <c r="AO65" i="1"/>
  <c r="AW65" i="1"/>
  <c r="K66" i="1"/>
  <c r="AS66" i="1" s="1"/>
  <c r="U66" i="1"/>
  <c r="U67" i="1"/>
  <c r="V68" i="1"/>
  <c r="L69" i="1"/>
  <c r="L71" i="1" s="1"/>
  <c r="V69" i="1"/>
  <c r="AU70" i="1"/>
  <c r="AY70" i="1" s="1"/>
  <c r="I70" i="1"/>
  <c r="AQ70" i="1" s="1"/>
  <c r="S70" i="1"/>
  <c r="Z73" i="1"/>
  <c r="AN73" i="1"/>
  <c r="Z75" i="1"/>
  <c r="AL75" i="1"/>
  <c r="AG75" i="1"/>
  <c r="AV76" i="1"/>
  <c r="AZ76" i="1" s="1"/>
  <c r="CE76" i="1"/>
  <c r="CK76" i="1" s="1"/>
  <c r="X76" i="1"/>
  <c r="AW77" i="1"/>
  <c r="CF77" i="1"/>
  <c r="CL77" i="1" s="1"/>
  <c r="Y77" i="1"/>
  <c r="CH77" i="1"/>
  <c r="Y78" i="1"/>
  <c r="AA78" i="1"/>
  <c r="X79" i="1"/>
  <c r="Z80" i="1"/>
  <c r="AH83" i="1"/>
  <c r="J86" i="1"/>
  <c r="CE86" i="1"/>
  <c r="CK86" i="1" s="1"/>
  <c r="CD87" i="1"/>
  <c r="AU87" i="1"/>
  <c r="AY87" i="1" s="1"/>
  <c r="I87" i="1"/>
  <c r="AQ87" i="1" s="1"/>
  <c r="CE90" i="1"/>
  <c r="CK90" i="1" s="1"/>
  <c r="AV90" i="1"/>
  <c r="AZ90" i="1" s="1"/>
  <c r="J90" i="1"/>
  <c r="Y90" i="1" s="1"/>
  <c r="E105" i="1"/>
  <c r="J72" i="1"/>
  <c r="O105" i="1"/>
  <c r="AB105" i="1"/>
  <c r="AN72" i="1"/>
  <c r="AV72" i="1"/>
  <c r="K73" i="1"/>
  <c r="AS73" i="1" s="1"/>
  <c r="U73" i="1"/>
  <c r="AO73" i="1"/>
  <c r="AW73" i="1"/>
  <c r="BA73" i="1" s="1"/>
  <c r="L74" i="1"/>
  <c r="AT74" i="1" s="1"/>
  <c r="V74" i="1"/>
  <c r="AM74" i="1"/>
  <c r="AM105" i="1" s="1"/>
  <c r="AU74" i="1"/>
  <c r="BC105" i="1"/>
  <c r="BC106" i="1"/>
  <c r="BC108" i="1" s="1"/>
  <c r="J75" i="1"/>
  <c r="AR75" i="1" s="1"/>
  <c r="T75" i="1"/>
  <c r="AO75" i="1"/>
  <c r="AW75" i="1"/>
  <c r="BA75" i="1" s="1"/>
  <c r="CG75" i="1"/>
  <c r="CM75" i="1" s="1"/>
  <c r="K76" i="1"/>
  <c r="AS76" i="1" s="1"/>
  <c r="AP76" i="1"/>
  <c r="AX76" i="1"/>
  <c r="CD76" i="1"/>
  <c r="L77" i="1"/>
  <c r="AT77" i="1" s="1"/>
  <c r="V77" i="1"/>
  <c r="AM77" i="1"/>
  <c r="AU77" i="1"/>
  <c r="AY77" i="1" s="1"/>
  <c r="CE77" i="1"/>
  <c r="CK77" i="1" s="1"/>
  <c r="I78" i="1"/>
  <c r="AQ78" i="1" s="1"/>
  <c r="AN78" i="1"/>
  <c r="AV78" i="1"/>
  <c r="CF78" i="1"/>
  <c r="CL78" i="1" s="1"/>
  <c r="J79" i="1"/>
  <c r="AR79" i="1" s="1"/>
  <c r="T79" i="1"/>
  <c r="AW79" i="1"/>
  <c r="BA79" i="1" s="1"/>
  <c r="CJ80" i="1"/>
  <c r="AX81" i="1"/>
  <c r="BB81" i="1" s="1"/>
  <c r="CG82" i="1"/>
  <c r="CM82" i="1" s="1"/>
  <c r="AW83" i="1"/>
  <c r="BA83" i="1" s="1"/>
  <c r="CF83" i="1"/>
  <c r="CL83" i="1" s="1"/>
  <c r="Y83" i="1"/>
  <c r="Y86" i="1"/>
  <c r="X87" i="1"/>
  <c r="S87" i="1"/>
  <c r="Z88" i="1"/>
  <c r="AL88" i="1"/>
  <c r="AG88" i="1"/>
  <c r="Z89" i="1"/>
  <c r="CJ92" i="1"/>
  <c r="AR92" i="1"/>
  <c r="T92" i="1"/>
  <c r="AW97" i="1"/>
  <c r="BA97" i="1" s="1"/>
  <c r="CF97" i="1"/>
  <c r="CL97" i="1" s="1"/>
  <c r="K97" i="1"/>
  <c r="U97" i="1" s="1"/>
  <c r="AP98" i="1"/>
  <c r="AA98" i="1"/>
  <c r="V98" i="1"/>
  <c r="AM102" i="1"/>
  <c r="S102" i="1"/>
  <c r="F105" i="1"/>
  <c r="K72" i="1"/>
  <c r="P105" i="1"/>
  <c r="U72" i="1"/>
  <c r="AG72" i="1"/>
  <c r="AO72" i="1"/>
  <c r="AW72" i="1"/>
  <c r="L73" i="1"/>
  <c r="AT73" i="1" s="1"/>
  <c r="V73" i="1"/>
  <c r="AP73" i="1"/>
  <c r="BB73" i="1" s="1"/>
  <c r="I74" i="1"/>
  <c r="AQ74" i="1" s="1"/>
  <c r="AN74" i="1"/>
  <c r="AV74" i="1"/>
  <c r="U75" i="1"/>
  <c r="AP75" i="1"/>
  <c r="AX75" i="1"/>
  <c r="BB75" i="1" s="1"/>
  <c r="V76" i="1"/>
  <c r="AM76" i="1"/>
  <c r="AU76" i="1"/>
  <c r="S77" i="1"/>
  <c r="AN77" i="1"/>
  <c r="AV77" i="1"/>
  <c r="AZ77" i="1" s="1"/>
  <c r="T78" i="1"/>
  <c r="AO78" i="1"/>
  <c r="AW78" i="1"/>
  <c r="K79" i="1"/>
  <c r="AS79" i="1" s="1"/>
  <c r="AP79" i="1"/>
  <c r="AL80" i="1"/>
  <c r="CF80" i="1"/>
  <c r="CL80" i="1" s="1"/>
  <c r="AR81" i="1"/>
  <c r="Z81" i="1"/>
  <c r="Y81" i="1"/>
  <c r="AR82" i="1"/>
  <c r="Y82" i="1"/>
  <c r="X84" i="1"/>
  <c r="V84" i="1"/>
  <c r="CJ84" i="1"/>
  <c r="Z85" i="1"/>
  <c r="AL85" i="1"/>
  <c r="AG85" i="1"/>
  <c r="AN86" i="1"/>
  <c r="AZ86" i="1" s="1"/>
  <c r="AU88" i="1"/>
  <c r="AY88" i="1" s="1"/>
  <c r="CD88" i="1"/>
  <c r="I88" i="1"/>
  <c r="AA88" i="1"/>
  <c r="AA89" i="1"/>
  <c r="Z90" i="1"/>
  <c r="AL90" i="1"/>
  <c r="Y92" i="1"/>
  <c r="G105" i="1"/>
  <c r="L72" i="1"/>
  <c r="V72" i="1" s="1"/>
  <c r="Q105" i="1"/>
  <c r="AP72" i="1"/>
  <c r="AX72" i="1"/>
  <c r="CE72" i="1"/>
  <c r="I73" i="1"/>
  <c r="S73" i="1"/>
  <c r="T74" i="1"/>
  <c r="V75" i="1"/>
  <c r="S76" i="1"/>
  <c r="T77" i="1"/>
  <c r="U78" i="1"/>
  <c r="BB79" i="1"/>
  <c r="L79" i="1"/>
  <c r="AT79" i="1" s="1"/>
  <c r="V79" i="1"/>
  <c r="AU80" i="1"/>
  <c r="AY80" i="1" s="1"/>
  <c r="I80" i="1"/>
  <c r="AQ80" i="1" s="1"/>
  <c r="CE81" i="1"/>
  <c r="CK81" i="1" s="1"/>
  <c r="AV81" i="1"/>
  <c r="AZ81" i="1" s="1"/>
  <c r="L81" i="1"/>
  <c r="AA81" i="1"/>
  <c r="AV82" i="1"/>
  <c r="AZ82" i="1" s="1"/>
  <c r="CE82" i="1"/>
  <c r="CK82" i="1" s="1"/>
  <c r="L82" i="1"/>
  <c r="AA82" i="1"/>
  <c r="K83" i="1"/>
  <c r="AA83" i="1"/>
  <c r="Y84" i="1"/>
  <c r="AA84" i="1"/>
  <c r="AU85" i="1"/>
  <c r="AY85" i="1" s="1"/>
  <c r="CD85" i="1"/>
  <c r="I85" i="1"/>
  <c r="AQ85" i="1" s="1"/>
  <c r="AF85" i="1"/>
  <c r="AK85" i="1" s="1"/>
  <c r="AA86" i="1"/>
  <c r="AG86" i="1"/>
  <c r="AL86" i="1" s="1"/>
  <c r="CJ86" i="1"/>
  <c r="BB87" i="1"/>
  <c r="Z87" i="1"/>
  <c r="S88" i="1"/>
  <c r="CE89" i="1"/>
  <c r="CK89" i="1" s="1"/>
  <c r="AV89" i="1"/>
  <c r="AZ89" i="1" s="1"/>
  <c r="AH89" i="1"/>
  <c r="AT91" i="1"/>
  <c r="V91" i="1"/>
  <c r="AE91" i="1"/>
  <c r="AJ91" i="1" s="1"/>
  <c r="AY91" i="1"/>
  <c r="AS93" i="1"/>
  <c r="U93" i="1"/>
  <c r="AK93" i="1"/>
  <c r="AF93" i="1"/>
  <c r="Y95" i="1"/>
  <c r="T95" i="1"/>
  <c r="AN95" i="1"/>
  <c r="AR96" i="1"/>
  <c r="T96" i="1"/>
  <c r="AM100" i="1"/>
  <c r="AI103" i="1"/>
  <c r="AD103" i="1"/>
  <c r="J80" i="1"/>
  <c r="AR80" i="1" s="1"/>
  <c r="CG80" i="1"/>
  <c r="CM80" i="1" s="1"/>
  <c r="U81" i="1"/>
  <c r="K82" i="1"/>
  <c r="AS82" i="1" s="1"/>
  <c r="CD82" i="1"/>
  <c r="L83" i="1"/>
  <c r="AT83" i="1" s="1"/>
  <c r="V83" i="1"/>
  <c r="AM83" i="1"/>
  <c r="AU83" i="1"/>
  <c r="AY83" i="1" s="1"/>
  <c r="CE83" i="1"/>
  <c r="CK83" i="1" s="1"/>
  <c r="I84" i="1"/>
  <c r="AQ84" i="1" s="1"/>
  <c r="AN84" i="1"/>
  <c r="AV84" i="1"/>
  <c r="CF84" i="1"/>
  <c r="CL84" i="1" s="1"/>
  <c r="J85" i="1"/>
  <c r="AR85" i="1" s="1"/>
  <c r="T85" i="1"/>
  <c r="AO85" i="1"/>
  <c r="AW85" i="1"/>
  <c r="BA85" i="1" s="1"/>
  <c r="CG85" i="1"/>
  <c r="CM85" i="1" s="1"/>
  <c r="K86" i="1"/>
  <c r="AW86" i="1"/>
  <c r="BA86" i="1" s="1"/>
  <c r="J87" i="1"/>
  <c r="T87" i="1"/>
  <c r="CF87" i="1"/>
  <c r="CL87" i="1" s="1"/>
  <c r="J88" i="1"/>
  <c r="AR88" i="1" s="1"/>
  <c r="AO88" i="1"/>
  <c r="AW88" i="1"/>
  <c r="CG88" i="1"/>
  <c r="CM88" i="1" s="1"/>
  <c r="U89" i="1"/>
  <c r="AP89" i="1"/>
  <c r="AX89" i="1"/>
  <c r="U90" i="1"/>
  <c r="AP90" i="1"/>
  <c r="AX90" i="1"/>
  <c r="CD90" i="1"/>
  <c r="CE91" i="1"/>
  <c r="CK91" i="1" s="1"/>
  <c r="AV91" i="1"/>
  <c r="AZ91" i="1" s="1"/>
  <c r="AA91" i="1"/>
  <c r="AV92" i="1"/>
  <c r="AZ92" i="1" s="1"/>
  <c r="L92" i="1"/>
  <c r="AA92" i="1"/>
  <c r="AW93" i="1"/>
  <c r="AU94" i="1"/>
  <c r="AY94" i="1" s="1"/>
  <c r="Y94" i="1"/>
  <c r="CD95" i="1"/>
  <c r="AA96" i="1"/>
  <c r="X98" i="1"/>
  <c r="AK101" i="1"/>
  <c r="AF101" i="1"/>
  <c r="S83" i="1"/>
  <c r="T84" i="1"/>
  <c r="U85" i="1"/>
  <c r="L86" i="1"/>
  <c r="AT86" i="1" s="1"/>
  <c r="V86" i="1"/>
  <c r="AP86" i="1"/>
  <c r="AX86" i="1"/>
  <c r="BB86" i="1" s="1"/>
  <c r="K87" i="1"/>
  <c r="AS87" i="1" s="1"/>
  <c r="U87" i="1"/>
  <c r="AO87" i="1"/>
  <c r="BA87" i="1" s="1"/>
  <c r="U88" i="1"/>
  <c r="V89" i="1"/>
  <c r="L90" i="1"/>
  <c r="AT90" i="1" s="1"/>
  <c r="X91" i="1"/>
  <c r="Y93" i="1"/>
  <c r="CE94" i="1"/>
  <c r="CK94" i="1" s="1"/>
  <c r="J94" i="1"/>
  <c r="AR94" i="1" s="1"/>
  <c r="AQ94" i="1"/>
  <c r="AL94" i="1"/>
  <c r="AG94" i="1"/>
  <c r="CD94" i="1"/>
  <c r="AA95" i="1"/>
  <c r="AG95" i="1"/>
  <c r="AL95" i="1" s="1"/>
  <c r="AV96" i="1"/>
  <c r="AZ96" i="1" s="1"/>
  <c r="CE96" i="1"/>
  <c r="CK96" i="1" s="1"/>
  <c r="AH96" i="1"/>
  <c r="AA97" i="1"/>
  <c r="AI98" i="1"/>
  <c r="AX99" i="1"/>
  <c r="BB99" i="1" s="1"/>
  <c r="CG99" i="1"/>
  <c r="CM99" i="1" s="1"/>
  <c r="Z99" i="1"/>
  <c r="AW100" i="1"/>
  <c r="BA100" i="1" s="1"/>
  <c r="CF100" i="1"/>
  <c r="CL100" i="1" s="1"/>
  <c r="K100" i="1"/>
  <c r="AS100" i="1" s="1"/>
  <c r="AN103" i="1"/>
  <c r="T103" i="1"/>
  <c r="AO104" i="1"/>
  <c r="Z104" i="1"/>
  <c r="U104" i="1"/>
  <c r="V80" i="1"/>
  <c r="S81" i="1"/>
  <c r="S82" i="1"/>
  <c r="T83" i="1"/>
  <c r="U84" i="1"/>
  <c r="V85" i="1"/>
  <c r="I86" i="1"/>
  <c r="S86" i="1"/>
  <c r="AU86" i="1"/>
  <c r="AY86" i="1" s="1"/>
  <c r="L87" i="1"/>
  <c r="V88" i="1"/>
  <c r="S89" i="1"/>
  <c r="S90" i="1"/>
  <c r="AX91" i="1"/>
  <c r="BB91" i="1" s="1"/>
  <c r="CE92" i="1"/>
  <c r="CK92" i="1" s="1"/>
  <c r="AU93" i="1"/>
  <c r="AY93" i="1" s="1"/>
  <c r="CD93" i="1"/>
  <c r="I93" i="1"/>
  <c r="Z93" i="1"/>
  <c r="AO93" i="1"/>
  <c r="CF93" i="1"/>
  <c r="CL93" i="1" s="1"/>
  <c r="BA94" i="1"/>
  <c r="AA94" i="1"/>
  <c r="AV95" i="1"/>
  <c r="AZ95" i="1" s="1"/>
  <c r="Y96" i="1"/>
  <c r="X97" i="1"/>
  <c r="AX98" i="1"/>
  <c r="BB98" i="1" s="1"/>
  <c r="Z98" i="1"/>
  <c r="L99" i="1"/>
  <c r="BA99" i="1"/>
  <c r="S91" i="1"/>
  <c r="I92" i="1"/>
  <c r="AQ92" i="1" s="1"/>
  <c r="CF92" i="1"/>
  <c r="CL92" i="1" s="1"/>
  <c r="J93" i="1"/>
  <c r="AR93" i="1" s="1"/>
  <c r="T93" i="1"/>
  <c r="CG93" i="1"/>
  <c r="CM93" i="1" s="1"/>
  <c r="T94" i="1"/>
  <c r="AO94" i="1"/>
  <c r="CG94" i="1"/>
  <c r="CM94" i="1" s="1"/>
  <c r="K95" i="1"/>
  <c r="U95" i="1"/>
  <c r="CG95" i="1"/>
  <c r="CM95" i="1" s="1"/>
  <c r="K96" i="1"/>
  <c r="AS96" i="1" s="1"/>
  <c r="AP96" i="1"/>
  <c r="AX96" i="1"/>
  <c r="CD96" i="1"/>
  <c r="L97" i="1"/>
  <c r="AT97" i="1" s="1"/>
  <c r="V97" i="1"/>
  <c r="AM97" i="1"/>
  <c r="AU97" i="1"/>
  <c r="AY97" i="1" s="1"/>
  <c r="CE97" i="1"/>
  <c r="S98" i="1"/>
  <c r="AN98" i="1"/>
  <c r="AV98" i="1"/>
  <c r="AZ98" i="1" s="1"/>
  <c r="CE98" i="1"/>
  <c r="CK98" i="1" s="1"/>
  <c r="CH99" i="1"/>
  <c r="I99" i="1"/>
  <c r="AQ99" i="1" s="1"/>
  <c r="S99" i="1"/>
  <c r="AL99" i="1"/>
  <c r="Y100" i="1"/>
  <c r="U100" i="1"/>
  <c r="AX101" i="1"/>
  <c r="BB101" i="1" s="1"/>
  <c r="CG101" i="1"/>
  <c r="CM101" i="1" s="1"/>
  <c r="Z101" i="1"/>
  <c r="Y102" i="1"/>
  <c r="AL103" i="1"/>
  <c r="CD107" i="1"/>
  <c r="I107" i="1"/>
  <c r="U94" i="1"/>
  <c r="AX94" i="1"/>
  <c r="BB94" i="1" s="1"/>
  <c r="L95" i="1"/>
  <c r="AT95" i="1" s="1"/>
  <c r="AP95" i="1"/>
  <c r="BB95" i="1" s="1"/>
  <c r="V96" i="1"/>
  <c r="S97" i="1"/>
  <c r="T98" i="1"/>
  <c r="J99" i="1"/>
  <c r="AR99" i="1" s="1"/>
  <c r="CE99" i="1"/>
  <c r="CK99" i="1" s="1"/>
  <c r="AU100" i="1"/>
  <c r="AY100" i="1" s="1"/>
  <c r="I100" i="1"/>
  <c r="AQ100" i="1" s="1"/>
  <c r="Z100" i="1"/>
  <c r="CJ101" i="1"/>
  <c r="AG102" i="1"/>
  <c r="AL102" i="1" s="1"/>
  <c r="U91" i="1"/>
  <c r="U92" i="1"/>
  <c r="V93" i="1"/>
  <c r="V94" i="1"/>
  <c r="I95" i="1"/>
  <c r="S96" i="1"/>
  <c r="T97" i="1"/>
  <c r="U98" i="1"/>
  <c r="K99" i="1"/>
  <c r="AS99" i="1" s="1"/>
  <c r="U99" i="1"/>
  <c r="CD100" i="1"/>
  <c r="V101" i="1"/>
  <c r="AU102" i="1"/>
  <c r="CD102" i="1"/>
  <c r="I102" i="1"/>
  <c r="AQ102" i="1" s="1"/>
  <c r="AK102" i="1"/>
  <c r="AF102" i="1"/>
  <c r="AV103" i="1"/>
  <c r="AZ103" i="1" s="1"/>
  <c r="CE103" i="1"/>
  <c r="CK103" i="1" s="1"/>
  <c r="AH103" i="1"/>
  <c r="AW104" i="1"/>
  <c r="CF104" i="1"/>
  <c r="CL104" i="1" s="1"/>
  <c r="AJ107" i="1"/>
  <c r="L100" i="1"/>
  <c r="AT100" i="1" s="1"/>
  <c r="V100" i="1"/>
  <c r="CE100" i="1"/>
  <c r="CK100" i="1" s="1"/>
  <c r="I101" i="1"/>
  <c r="AQ101" i="1" s="1"/>
  <c r="AN101" i="1"/>
  <c r="AV101" i="1"/>
  <c r="CF101" i="1"/>
  <c r="CL101" i="1" s="1"/>
  <c r="J102" i="1"/>
  <c r="AR102" i="1" s="1"/>
  <c r="T102" i="1"/>
  <c r="AO102" i="1"/>
  <c r="AW102" i="1"/>
  <c r="BA102" i="1" s="1"/>
  <c r="CG102" i="1"/>
  <c r="CM102" i="1" s="1"/>
  <c r="K103" i="1"/>
  <c r="AS103" i="1" s="1"/>
  <c r="AP103" i="1"/>
  <c r="AX103" i="1"/>
  <c r="CD103" i="1"/>
  <c r="AX104" i="1"/>
  <c r="BB104" i="1" s="1"/>
  <c r="CG104" i="1"/>
  <c r="CM104" i="1" s="1"/>
  <c r="L104" i="1"/>
  <c r="AT104" i="1" s="1"/>
  <c r="V104" i="1"/>
  <c r="AA104" i="1"/>
  <c r="CL107" i="1"/>
  <c r="T101" i="1"/>
  <c r="AW101" i="1"/>
  <c r="BA101" i="1" s="1"/>
  <c r="U102" i="1"/>
  <c r="AX102" i="1"/>
  <c r="BB102" i="1" s="1"/>
  <c r="V103" i="1"/>
  <c r="AM103" i="1"/>
  <c r="AU103" i="1"/>
  <c r="I104" i="1"/>
  <c r="AQ104" i="1" s="1"/>
  <c r="S104" i="1"/>
  <c r="AG104" i="1"/>
  <c r="AL104" i="1" s="1"/>
  <c r="AU104" i="1"/>
  <c r="AY104" i="1" s="1"/>
  <c r="T100" i="1"/>
  <c r="U101" i="1"/>
  <c r="V102" i="1"/>
  <c r="S103" i="1"/>
  <c r="J104" i="1"/>
  <c r="AR104" i="1" s="1"/>
  <c r="T104" i="1"/>
  <c r="CE104" i="1"/>
  <c r="CK104" i="1" s="1"/>
  <c r="BB107" i="1"/>
  <c r="CK107" i="1"/>
  <c r="J107" i="1"/>
  <c r="AV107" i="1"/>
  <c r="K107" i="1"/>
  <c r="AK107" i="1"/>
  <c r="L107" i="1"/>
  <c r="AF34" i="1" l="1"/>
  <c r="AI90" i="1"/>
  <c r="AD90" i="1"/>
  <c r="CA42" i="1"/>
  <c r="CF42" i="1"/>
  <c r="CL42" i="1" s="1"/>
  <c r="AL29" i="1"/>
  <c r="AZ107" i="1"/>
  <c r="CJ103" i="1"/>
  <c r="CH103" i="1"/>
  <c r="CJ100" i="1"/>
  <c r="CH100" i="1"/>
  <c r="AF96" i="1"/>
  <c r="AK96" i="1" s="1"/>
  <c r="AD95" i="1"/>
  <c r="AI95" i="1" s="1"/>
  <c r="AD84" i="1"/>
  <c r="AI84" i="1" s="1"/>
  <c r="AD81" i="1"/>
  <c r="AI81" i="1"/>
  <c r="AK98" i="1"/>
  <c r="AF98" i="1"/>
  <c r="CH92" i="1"/>
  <c r="AD86" i="1"/>
  <c r="AI86" i="1" s="1"/>
  <c r="CJ76" i="1"/>
  <c r="CH76" i="1"/>
  <c r="AU110" i="1"/>
  <c r="AY74" i="1"/>
  <c r="AN105" i="1"/>
  <c r="AC76" i="1"/>
  <c r="AH76" i="1" s="1"/>
  <c r="AW71" i="1"/>
  <c r="BA71" i="1" s="1"/>
  <c r="BA65" i="1"/>
  <c r="AC99" i="1"/>
  <c r="AH99" i="1" s="1"/>
  <c r="AH78" i="1"/>
  <c r="AC78" i="1"/>
  <c r="AD70" i="1"/>
  <c r="AI70" i="1" s="1"/>
  <c r="AQ51" i="1"/>
  <c r="X51" i="1"/>
  <c r="AT41" i="1"/>
  <c r="AA41" i="1"/>
  <c r="CB71" i="1"/>
  <c r="CF65" i="1"/>
  <c r="CA65" i="1"/>
  <c r="AE74" i="1"/>
  <c r="AJ74" i="1" s="1"/>
  <c r="CM62" i="1"/>
  <c r="Z51" i="1"/>
  <c r="AS51" i="1"/>
  <c r="AA49" i="1"/>
  <c r="AT49" i="1"/>
  <c r="AS56" i="1"/>
  <c r="U56" i="1"/>
  <c r="AE52" i="1"/>
  <c r="AJ52" i="1" s="1"/>
  <c r="CA45" i="1"/>
  <c r="CF45" i="1"/>
  <c r="CL45" i="1" s="1"/>
  <c r="AT31" i="1"/>
  <c r="AA31" i="1"/>
  <c r="K29" i="1"/>
  <c r="Z29" i="1" s="1"/>
  <c r="AS23" i="1"/>
  <c r="AS29" i="1" s="1"/>
  <c r="AX59" i="1"/>
  <c r="BB34" i="1"/>
  <c r="S85" i="1"/>
  <c r="AI56" i="1"/>
  <c r="AD56" i="1"/>
  <c r="CF50" i="1"/>
  <c r="CL50" i="1" s="1"/>
  <c r="CA50" i="1"/>
  <c r="AV59" i="1"/>
  <c r="AZ34" i="1"/>
  <c r="AT27" i="1"/>
  <c r="V27" i="1"/>
  <c r="AV29" i="1"/>
  <c r="AQ17" i="1"/>
  <c r="X17" i="1"/>
  <c r="I22" i="1"/>
  <c r="AT48" i="1"/>
  <c r="V48" i="1"/>
  <c r="AJ35" i="1"/>
  <c r="AE35" i="1"/>
  <c r="S28" i="1"/>
  <c r="AE20" i="1"/>
  <c r="AJ20" i="1" s="1"/>
  <c r="AQ57" i="1"/>
  <c r="X57" i="1"/>
  <c r="AF52" i="1"/>
  <c r="AK52" i="1" s="1"/>
  <c r="BB43" i="1"/>
  <c r="BV35" i="1"/>
  <c r="AC35" i="1"/>
  <c r="AH35" i="1" s="1"/>
  <c r="AC31" i="1"/>
  <c r="AH31" i="1" s="1"/>
  <c r="L33" i="1"/>
  <c r="AI24" i="1"/>
  <c r="AD24" i="1"/>
  <c r="G60" i="1"/>
  <c r="G106" i="1" s="1"/>
  <c r="G108" i="1" s="1"/>
  <c r="CF39" i="1"/>
  <c r="CL39" i="1" s="1"/>
  <c r="CA39" i="1"/>
  <c r="BV36" i="1"/>
  <c r="BY36" i="1" s="1"/>
  <c r="AH36" i="1"/>
  <c r="AC36" i="1"/>
  <c r="AC27" i="1"/>
  <c r="AH27" i="1" s="1"/>
  <c r="X42" i="1"/>
  <c r="X111" i="1" s="1"/>
  <c r="AF37" i="1"/>
  <c r="AK37" i="1" s="1"/>
  <c r="AE32" i="1"/>
  <c r="AJ32" i="1" s="1"/>
  <c r="X28" i="1"/>
  <c r="CH26" i="1"/>
  <c r="BB23" i="1"/>
  <c r="AX29" i="1"/>
  <c r="BB29" i="1" s="1"/>
  <c r="AE19" i="1"/>
  <c r="AJ19" i="1" s="1"/>
  <c r="AD17" i="1"/>
  <c r="F106" i="1"/>
  <c r="F108" i="1" s="1"/>
  <c r="BN109" i="1"/>
  <c r="BI108" i="1"/>
  <c r="CF47" i="1"/>
  <c r="CL47" i="1" s="1"/>
  <c r="CA47" i="1"/>
  <c r="AE24" i="1"/>
  <c r="AJ24" i="1"/>
  <c r="Q60" i="1"/>
  <c r="AF18" i="1"/>
  <c r="AK18" i="1" s="1"/>
  <c r="O106" i="1"/>
  <c r="AD20" i="1"/>
  <c r="AI20" i="1"/>
  <c r="T107" i="1"/>
  <c r="AR107" i="1"/>
  <c r="Y104" i="1"/>
  <c r="BB103" i="1"/>
  <c r="S101" i="1"/>
  <c r="BA104" i="1"/>
  <c r="AY102" i="1"/>
  <c r="AA100" i="1"/>
  <c r="X104" i="1"/>
  <c r="CH101" i="1"/>
  <c r="V95" i="1"/>
  <c r="N107" i="1"/>
  <c r="AQ107" i="1"/>
  <c r="CK97" i="1"/>
  <c r="CH97" i="1"/>
  <c r="U96" i="1"/>
  <c r="Z95" i="1"/>
  <c r="AS95" i="1"/>
  <c r="S92" i="1"/>
  <c r="AT99" i="1"/>
  <c r="AA99" i="1"/>
  <c r="V99" i="1"/>
  <c r="AK94" i="1"/>
  <c r="AF94" i="1"/>
  <c r="AE93" i="1"/>
  <c r="AJ93" i="1" s="1"/>
  <c r="CJ94" i="1"/>
  <c r="CH94" i="1"/>
  <c r="X92" i="1"/>
  <c r="CJ95" i="1"/>
  <c r="CH95" i="1"/>
  <c r="AT92" i="1"/>
  <c r="V92" i="1"/>
  <c r="T88" i="1"/>
  <c r="Y87" i="1"/>
  <c r="AR87" i="1"/>
  <c r="S84" i="1"/>
  <c r="U82" i="1"/>
  <c r="T80" i="1"/>
  <c r="S100" i="1"/>
  <c r="CH86" i="1"/>
  <c r="CJ85" i="1"/>
  <c r="CH85" i="1"/>
  <c r="CH83" i="1"/>
  <c r="AT82" i="1"/>
  <c r="V82" i="1"/>
  <c r="AT81" i="1"/>
  <c r="V81" i="1"/>
  <c r="X80" i="1"/>
  <c r="AQ73" i="1"/>
  <c r="X73" i="1"/>
  <c r="AD92" i="1"/>
  <c r="AI92" i="1"/>
  <c r="AF88" i="1"/>
  <c r="AK88" i="1" s="1"/>
  <c r="AE85" i="1"/>
  <c r="AJ85" i="1"/>
  <c r="AD82" i="1"/>
  <c r="AI82" i="1"/>
  <c r="AE81" i="1"/>
  <c r="AJ81" i="1" s="1"/>
  <c r="Y80" i="1"/>
  <c r="BA78" i="1"/>
  <c r="AZ74" i="1"/>
  <c r="AO105" i="1"/>
  <c r="X102" i="1"/>
  <c r="AE88" i="1"/>
  <c r="AJ88" i="1"/>
  <c r="Y85" i="1"/>
  <c r="S78" i="1"/>
  <c r="BB76" i="1"/>
  <c r="AR86" i="1"/>
  <c r="T86" i="1"/>
  <c r="Y79" i="1"/>
  <c r="AD77" i="1"/>
  <c r="AI77" i="1" s="1"/>
  <c r="AE75" i="1"/>
  <c r="AJ75" i="1"/>
  <c r="AO71" i="1"/>
  <c r="AJ61" i="1"/>
  <c r="AJ62" i="1" s="1"/>
  <c r="AE61" i="1"/>
  <c r="AE62" i="1" s="1"/>
  <c r="Z62" i="1"/>
  <c r="AC77" i="1"/>
  <c r="AH77" i="1"/>
  <c r="Y75" i="1"/>
  <c r="AI73" i="1"/>
  <c r="AD73" i="1"/>
  <c r="U69" i="1"/>
  <c r="L64" i="1"/>
  <c r="V64" i="1" s="1"/>
  <c r="AT63" i="1"/>
  <c r="AT64" i="1" s="1"/>
  <c r="Z76" i="1"/>
  <c r="I105" i="1"/>
  <c r="S105" i="1" s="1"/>
  <c r="AQ72" i="1"/>
  <c r="U70" i="1"/>
  <c r="Y69" i="1"/>
  <c r="AR69" i="1"/>
  <c r="S67" i="1"/>
  <c r="AX64" i="1"/>
  <c r="BB64" i="1" s="1"/>
  <c r="BB63" i="1"/>
  <c r="K64" i="1"/>
  <c r="U64" i="1" s="1"/>
  <c r="AS63" i="1"/>
  <c r="AS64" i="1" s="1"/>
  <c r="X62" i="1"/>
  <c r="AC61" i="1"/>
  <c r="AC62" i="1" s="1"/>
  <c r="AD89" i="1"/>
  <c r="AI89" i="1" s="1"/>
  <c r="Z69" i="1"/>
  <c r="AE68" i="1"/>
  <c r="AJ68" i="1" s="1"/>
  <c r="AD66" i="1"/>
  <c r="AI66" i="1" s="1"/>
  <c r="L62" i="1"/>
  <c r="V62" i="1" s="1"/>
  <c r="AT61" i="1"/>
  <c r="AT62" i="1" s="1"/>
  <c r="V61" i="1"/>
  <c r="BJ108" i="1"/>
  <c r="BO109" i="1"/>
  <c r="AE58" i="1"/>
  <c r="AJ58" i="1" s="1"/>
  <c r="S49" i="1"/>
  <c r="T48" i="1"/>
  <c r="S44" i="1"/>
  <c r="Z96" i="1"/>
  <c r="AA70" i="1"/>
  <c r="BH106" i="1"/>
  <c r="BH108" i="1" s="1"/>
  <c r="AY56" i="1"/>
  <c r="AZ47" i="1"/>
  <c r="AA45" i="1"/>
  <c r="AT45" i="1"/>
  <c r="AQ39" i="1"/>
  <c r="X39" i="1"/>
  <c r="Z57" i="1"/>
  <c r="AY55" i="1"/>
  <c r="BB53" i="1"/>
  <c r="AE44" i="1"/>
  <c r="AJ44" i="1" s="1"/>
  <c r="Y40" i="1"/>
  <c r="CB38" i="1"/>
  <c r="AT36" i="1"/>
  <c r="AA36" i="1"/>
  <c r="AY34" i="1"/>
  <c r="AQ34" i="1"/>
  <c r="I59" i="1"/>
  <c r="S59" i="1" s="1"/>
  <c r="X34" i="1"/>
  <c r="BA30" i="1"/>
  <c r="AW33" i="1"/>
  <c r="AB60" i="1"/>
  <c r="AB106" i="1" s="1"/>
  <c r="AB108" i="1" s="1"/>
  <c r="AP71" i="1"/>
  <c r="BK108" i="1"/>
  <c r="Y52" i="1"/>
  <c r="CB44" i="1"/>
  <c r="BB40" i="1"/>
  <c r="AK38" i="1"/>
  <c r="AF38" i="1"/>
  <c r="CE37" i="1"/>
  <c r="CK37" i="1" s="1"/>
  <c r="U36" i="1"/>
  <c r="U35" i="1"/>
  <c r="AP59" i="1"/>
  <c r="AP60" i="1" s="1"/>
  <c r="J33" i="1"/>
  <c r="T33" i="1" s="1"/>
  <c r="AR30" i="1"/>
  <c r="X85" i="1"/>
  <c r="T51" i="1"/>
  <c r="AR51" i="1"/>
  <c r="AE49" i="1"/>
  <c r="AJ49" i="1" s="1"/>
  <c r="AA48" i="1"/>
  <c r="X44" i="1"/>
  <c r="T40" i="1"/>
  <c r="Y36" i="1"/>
  <c r="AR36" i="1"/>
  <c r="U59" i="1"/>
  <c r="AY30" i="1"/>
  <c r="T28" i="1"/>
  <c r="I29" i="1"/>
  <c r="S29" i="1" s="1"/>
  <c r="AQ23" i="1"/>
  <c r="AC26" i="1"/>
  <c r="AH26" i="1" s="1"/>
  <c r="CH24" i="1"/>
  <c r="CJ24" i="1"/>
  <c r="AR19" i="1"/>
  <c r="Y19" i="1"/>
  <c r="AM22" i="1"/>
  <c r="D60" i="1"/>
  <c r="AU22" i="1"/>
  <c r="AY22" i="1" s="1"/>
  <c r="AR50" i="1"/>
  <c r="T50" i="1"/>
  <c r="BB48" i="1"/>
  <c r="CF29" i="1"/>
  <c r="CL29" i="1" s="1"/>
  <c r="CJ57" i="1"/>
  <c r="CH57" i="1"/>
  <c r="AQ52" i="1"/>
  <c r="X52" i="1"/>
  <c r="AT43" i="1"/>
  <c r="V43" i="1"/>
  <c r="Z36" i="1"/>
  <c r="AU111" i="1"/>
  <c r="CH21" i="1"/>
  <c r="AT38" i="1"/>
  <c r="V38" i="1"/>
  <c r="AD34" i="1"/>
  <c r="AQ25" i="1"/>
  <c r="X25" i="1"/>
  <c r="AD46" i="1"/>
  <c r="AI46" i="1" s="1"/>
  <c r="AO33" i="1"/>
  <c r="Y28" i="1"/>
  <c r="AE26" i="1"/>
  <c r="AJ26" i="1" s="1"/>
  <c r="AN29" i="1"/>
  <c r="AN60" i="1" s="1"/>
  <c r="AN106" i="1" s="1"/>
  <c r="AN108" i="1" s="1"/>
  <c r="E60" i="1"/>
  <c r="E106" i="1" s="1"/>
  <c r="E108" i="1" s="1"/>
  <c r="AC21" i="1"/>
  <c r="AH21" i="1" s="1"/>
  <c r="V20" i="1"/>
  <c r="AW22" i="1"/>
  <c r="BA22" i="1" s="1"/>
  <c r="BA17" i="1"/>
  <c r="AT66" i="1"/>
  <c r="AT71" i="1" s="1"/>
  <c r="AA66" i="1"/>
  <c r="V66" i="1"/>
  <c r="AS54" i="1"/>
  <c r="Z54" i="1"/>
  <c r="T18" i="1"/>
  <c r="AC20" i="1"/>
  <c r="AH20" i="1" s="1"/>
  <c r="AW29" i="1"/>
  <c r="BA29" i="1" s="1"/>
  <c r="AL17" i="1"/>
  <c r="AL22" i="1" s="1"/>
  <c r="CE22" i="1"/>
  <c r="CK22" i="1" s="1"/>
  <c r="S55" i="1"/>
  <c r="AT107" i="1"/>
  <c r="V107" i="1"/>
  <c r="AD100" i="1"/>
  <c r="AI100" i="1" s="1"/>
  <c r="AT87" i="1"/>
  <c r="AA87" i="1"/>
  <c r="AD94" i="1"/>
  <c r="AI94" i="1" s="1"/>
  <c r="Z86" i="1"/>
  <c r="AS86" i="1"/>
  <c r="AF81" i="1"/>
  <c r="AK81" i="1"/>
  <c r="J105" i="1"/>
  <c r="AR72" i="1"/>
  <c r="AC79" i="1"/>
  <c r="AH79" i="1" s="1"/>
  <c r="AC75" i="1"/>
  <c r="AH75" i="1" s="1"/>
  <c r="Y62" i="1"/>
  <c r="AD61" i="1"/>
  <c r="AD62" i="1" s="1"/>
  <c r="AR49" i="1"/>
  <c r="Y49" i="1"/>
  <c r="AD58" i="1"/>
  <c r="AI58" i="1" s="1"/>
  <c r="AA44" i="1"/>
  <c r="AT44" i="1"/>
  <c r="AR41" i="1"/>
  <c r="AR59" i="1" s="1"/>
  <c r="Y41" i="1"/>
  <c r="V71" i="1"/>
  <c r="AE53" i="1"/>
  <c r="AJ53" i="1" s="1"/>
  <c r="AD48" i="1"/>
  <c r="AI48" i="1" s="1"/>
  <c r="AF51" i="1"/>
  <c r="AK51" i="1" s="1"/>
  <c r="U107" i="1"/>
  <c r="AS107" i="1"/>
  <c r="Y99" i="1"/>
  <c r="Z103" i="1"/>
  <c r="AC97" i="1"/>
  <c r="AH97" i="1"/>
  <c r="AA90" i="1"/>
  <c r="AK83" i="1"/>
  <c r="AF83" i="1"/>
  <c r="CE105" i="1"/>
  <c r="CK105" i="1" s="1"/>
  <c r="CK72" i="1"/>
  <c r="Z82" i="1"/>
  <c r="AG105" i="1"/>
  <c r="AL72" i="1"/>
  <c r="AL105" i="1" s="1"/>
  <c r="K105" i="1"/>
  <c r="U105" i="1" s="1"/>
  <c r="Z72" i="1"/>
  <c r="AS72" i="1"/>
  <c r="AS105" i="1" s="1"/>
  <c r="AS97" i="1"/>
  <c r="Z97" i="1"/>
  <c r="AE89" i="1"/>
  <c r="AJ89" i="1" s="1"/>
  <c r="CH84" i="1"/>
  <c r="S80" i="1"/>
  <c r="BH105" i="1"/>
  <c r="T72" i="1"/>
  <c r="AR90" i="1"/>
  <c r="T90" i="1"/>
  <c r="AF78" i="1"/>
  <c r="AK78" i="1" s="1"/>
  <c r="AG71" i="1"/>
  <c r="AL65" i="1"/>
  <c r="AL71" i="1" s="1"/>
  <c r="K71" i="1"/>
  <c r="U71" i="1" s="1"/>
  <c r="AS65" i="1"/>
  <c r="AS71" i="1" s="1"/>
  <c r="Z65" i="1"/>
  <c r="AF76" i="1"/>
  <c r="AK76" i="1" s="1"/>
  <c r="AI74" i="1"/>
  <c r="AD74" i="1"/>
  <c r="AC72" i="1"/>
  <c r="AH72" i="1" s="1"/>
  <c r="CH61" i="1"/>
  <c r="J62" i="1"/>
  <c r="T62" i="1" s="1"/>
  <c r="AR61" i="1"/>
  <c r="AR62" i="1" s="1"/>
  <c r="AK79" i="1"/>
  <c r="AF79" i="1"/>
  <c r="CH78" i="1"/>
  <c r="CJ72" i="1"/>
  <c r="CH72" i="1"/>
  <c r="I71" i="1"/>
  <c r="S71" i="1" s="1"/>
  <c r="X65" i="1"/>
  <c r="AQ65" i="1"/>
  <c r="AQ71" i="1" s="1"/>
  <c r="CJ75" i="1"/>
  <c r="CH75" i="1"/>
  <c r="AE67" i="1"/>
  <c r="AJ67" i="1" s="1"/>
  <c r="CF66" i="1"/>
  <c r="CL66" i="1" s="1"/>
  <c r="CA66" i="1"/>
  <c r="Y64" i="1"/>
  <c r="AD63" i="1"/>
  <c r="AD64" i="1" s="1"/>
  <c r="AR45" i="1"/>
  <c r="Y45" i="1"/>
  <c r="AT42" i="1"/>
  <c r="AA42" i="1"/>
  <c r="Z79" i="1"/>
  <c r="AC70" i="1"/>
  <c r="AH70" i="1" s="1"/>
  <c r="BB61" i="1"/>
  <c r="AX62" i="1"/>
  <c r="BB62" i="1" s="1"/>
  <c r="AA74" i="1"/>
  <c r="CD74" i="1"/>
  <c r="S69" i="1"/>
  <c r="X67" i="1"/>
  <c r="AA62" i="1"/>
  <c r="AF61" i="1"/>
  <c r="AF62" i="1" s="1"/>
  <c r="Z46" i="1"/>
  <c r="AS46" i="1"/>
  <c r="AR42" i="1"/>
  <c r="Y42" i="1"/>
  <c r="AX71" i="1"/>
  <c r="BB65" i="1"/>
  <c r="AF55" i="1"/>
  <c r="AK55" i="1" s="1"/>
  <c r="AD51" i="1"/>
  <c r="AI51" i="1" s="1"/>
  <c r="X49" i="1"/>
  <c r="AK39" i="1"/>
  <c r="AF39" i="1"/>
  <c r="AM59" i="1"/>
  <c r="AM60" i="1" s="1"/>
  <c r="AM106" i="1" s="1"/>
  <c r="AU59" i="1"/>
  <c r="AT32" i="1"/>
  <c r="AA32" i="1"/>
  <c r="Z23" i="1"/>
  <c r="AF67" i="1"/>
  <c r="AK67" i="1" s="1"/>
  <c r="CH63" i="1"/>
  <c r="AA46" i="1"/>
  <c r="CB51" i="1"/>
  <c r="CB48" i="1"/>
  <c r="CB40" i="1"/>
  <c r="CB34" i="1"/>
  <c r="CB43" i="1"/>
  <c r="AZ30" i="1"/>
  <c r="AV33" i="1"/>
  <c r="AZ33" i="1" s="1"/>
  <c r="S57" i="1"/>
  <c r="X40" i="1"/>
  <c r="AQ37" i="1"/>
  <c r="X37" i="1"/>
  <c r="AW59" i="1"/>
  <c r="BA34" i="1"/>
  <c r="K59" i="1"/>
  <c r="Z34" i="1"/>
  <c r="AS34" i="1"/>
  <c r="AS59" i="1" s="1"/>
  <c r="Y32" i="1"/>
  <c r="AR32" i="1"/>
  <c r="Y31" i="1"/>
  <c r="AR31" i="1"/>
  <c r="U42" i="1"/>
  <c r="CB41" i="1"/>
  <c r="Y37" i="1"/>
  <c r="CB35" i="1"/>
  <c r="AC24" i="1"/>
  <c r="AH24" i="1" s="1"/>
  <c r="CK23" i="1"/>
  <c r="CE29" i="1"/>
  <c r="CK29" i="1" s="1"/>
  <c r="L29" i="1"/>
  <c r="U21" i="1"/>
  <c r="AS21" i="1"/>
  <c r="S17" i="1"/>
  <c r="S19" i="1"/>
  <c r="Z31" i="1"/>
  <c r="J22" i="1"/>
  <c r="AR17" i="1"/>
  <c r="AG59" i="1"/>
  <c r="AF30" i="1"/>
  <c r="AA33" i="1"/>
  <c r="AF21" i="1"/>
  <c r="AK21" i="1" s="1"/>
  <c r="L22" i="1"/>
  <c r="L60" i="1" s="1"/>
  <c r="L106" i="1" s="1"/>
  <c r="L108" i="1" s="1"/>
  <c r="L109" i="1" s="1"/>
  <c r="AT17" i="1"/>
  <c r="U41" i="1"/>
  <c r="BB38" i="1"/>
  <c r="T59" i="1"/>
  <c r="AN22" i="1"/>
  <c r="CB46" i="1"/>
  <c r="AE45" i="1"/>
  <c r="AJ45" i="1" s="1"/>
  <c r="S42" i="1"/>
  <c r="CB36" i="1"/>
  <c r="AA27" i="1"/>
  <c r="AE25" i="1"/>
  <c r="AJ25" i="1"/>
  <c r="T29" i="1"/>
  <c r="AA19" i="1"/>
  <c r="AT19" i="1"/>
  <c r="P60" i="1"/>
  <c r="U22" i="1"/>
  <c r="CH25" i="1"/>
  <c r="CJ25" i="1"/>
  <c r="U20" i="1"/>
  <c r="AV22" i="1"/>
  <c r="AZ22" i="1" s="1"/>
  <c r="AZ17" i="1"/>
  <c r="X19" i="1"/>
  <c r="BB17" i="1"/>
  <c r="AG29" i="1"/>
  <c r="AG60" i="1" s="1"/>
  <c r="AG106" i="1" s="1"/>
  <c r="AG108" i="1" s="1"/>
  <c r="CJ102" i="1"/>
  <c r="CH102" i="1"/>
  <c r="AQ95" i="1"/>
  <c r="X95" i="1"/>
  <c r="AE101" i="1"/>
  <c r="AJ101" i="1" s="1"/>
  <c r="AF95" i="1"/>
  <c r="AK95" i="1" s="1"/>
  <c r="AD93" i="1"/>
  <c r="AI93" i="1" s="1"/>
  <c r="AF92" i="1"/>
  <c r="AK92" i="1"/>
  <c r="CJ82" i="1"/>
  <c r="CH82" i="1"/>
  <c r="AF86" i="1"/>
  <c r="AK86" i="1" s="1"/>
  <c r="AF82" i="1"/>
  <c r="AK82" i="1"/>
  <c r="CH80" i="1"/>
  <c r="AP105" i="1"/>
  <c r="AF89" i="1"/>
  <c r="AK89" i="1"/>
  <c r="AC84" i="1"/>
  <c r="AH84" i="1" s="1"/>
  <c r="AW105" i="1"/>
  <c r="BA72" i="1"/>
  <c r="AE73" i="1"/>
  <c r="AJ73" i="1"/>
  <c r="AD88" i="1"/>
  <c r="AI88" i="1" s="1"/>
  <c r="AR65" i="1"/>
  <c r="J71" i="1"/>
  <c r="AC94" i="1"/>
  <c r="AH94" i="1" s="1"/>
  <c r="AD91" i="1"/>
  <c r="AI91" i="1"/>
  <c r="AF73" i="1"/>
  <c r="AK73" i="1" s="1"/>
  <c r="AR44" i="1"/>
  <c r="Y44" i="1"/>
  <c r="AS39" i="1"/>
  <c r="Z39" i="1"/>
  <c r="CJ55" i="1"/>
  <c r="CH55" i="1"/>
  <c r="AF50" i="1"/>
  <c r="AK50" i="1"/>
  <c r="AS37" i="1"/>
  <c r="Z37" i="1"/>
  <c r="AD53" i="1"/>
  <c r="AI53" i="1"/>
  <c r="AE50" i="1"/>
  <c r="AJ50" i="1" s="1"/>
  <c r="AF43" i="1"/>
  <c r="AK43" i="1" s="1"/>
  <c r="AC53" i="1"/>
  <c r="AH53" i="1" s="1"/>
  <c r="BV53" i="1"/>
  <c r="Y35" i="1"/>
  <c r="AR35" i="1"/>
  <c r="I33" i="1"/>
  <c r="S33" i="1" s="1"/>
  <c r="X30" i="1"/>
  <c r="AQ30" i="1"/>
  <c r="AQ33" i="1" s="1"/>
  <c r="BV32" i="1"/>
  <c r="AC32" i="1"/>
  <c r="AH32" i="1" s="1"/>
  <c r="AD25" i="1"/>
  <c r="AI25" i="1" s="1"/>
  <c r="AA29" i="1"/>
  <c r="V29" i="1"/>
  <c r="CH104" i="1"/>
  <c r="AJ100" i="1"/>
  <c r="AE100" i="1"/>
  <c r="CJ96" i="1"/>
  <c r="CH96" i="1"/>
  <c r="AJ98" i="1"/>
  <c r="AE98" i="1"/>
  <c r="AQ93" i="1"/>
  <c r="X93" i="1"/>
  <c r="AJ99" i="1"/>
  <c r="AE99" i="1"/>
  <c r="AK97" i="1"/>
  <c r="AF97" i="1"/>
  <c r="AH91" i="1"/>
  <c r="AC91" i="1"/>
  <c r="S93" i="1"/>
  <c r="CJ90" i="1"/>
  <c r="CH90" i="1"/>
  <c r="AQ88" i="1"/>
  <c r="X88" i="1"/>
  <c r="AY103" i="1"/>
  <c r="AK104" i="1"/>
  <c r="AF104" i="1"/>
  <c r="U103" i="1"/>
  <c r="AZ101" i="1"/>
  <c r="X101" i="1"/>
  <c r="S95" i="1"/>
  <c r="T99" i="1"/>
  <c r="CJ107" i="1"/>
  <c r="CH107" i="1"/>
  <c r="CH108" i="1" s="1"/>
  <c r="AI102" i="1"/>
  <c r="AD102" i="1"/>
  <c r="BB96" i="1"/>
  <c r="AD96" i="1"/>
  <c r="AI96" i="1" s="1"/>
  <c r="CJ93" i="1"/>
  <c r="CH93" i="1"/>
  <c r="V87" i="1"/>
  <c r="AQ86" i="1"/>
  <c r="X86" i="1"/>
  <c r="AJ104" i="1"/>
  <c r="AE104" i="1"/>
  <c r="V90" i="1"/>
  <c r="AC98" i="1"/>
  <c r="AH98" i="1" s="1"/>
  <c r="BA93" i="1"/>
  <c r="AF91" i="1"/>
  <c r="AK91" i="1" s="1"/>
  <c r="BB90" i="1"/>
  <c r="BB89" i="1"/>
  <c r="BA88" i="1"/>
  <c r="U86" i="1"/>
  <c r="AZ84" i="1"/>
  <c r="X100" i="1"/>
  <c r="AJ87" i="1"/>
  <c r="AE87" i="1"/>
  <c r="AK84" i="1"/>
  <c r="AF84" i="1"/>
  <c r="AS83" i="1"/>
  <c r="Z83" i="1"/>
  <c r="U83" i="1"/>
  <c r="AX105" i="1"/>
  <c r="BB72" i="1"/>
  <c r="L105" i="1"/>
  <c r="V105" i="1" s="1"/>
  <c r="AT72" i="1"/>
  <c r="AT105" i="1" s="1"/>
  <c r="AA72" i="1"/>
  <c r="AJ90" i="1"/>
  <c r="AE90" i="1"/>
  <c r="CJ88" i="1"/>
  <c r="CH88" i="1"/>
  <c r="U79" i="1"/>
  <c r="AY76" i="1"/>
  <c r="S74" i="1"/>
  <c r="Y72" i="1"/>
  <c r="AH87" i="1"/>
  <c r="AC87" i="1"/>
  <c r="AI83" i="1"/>
  <c r="AD83" i="1"/>
  <c r="AZ78" i="1"/>
  <c r="U76" i="1"/>
  <c r="AV105" i="1"/>
  <c r="AZ105" i="1" s="1"/>
  <c r="AZ72" i="1"/>
  <c r="T105" i="1"/>
  <c r="CH87" i="1"/>
  <c r="CJ87" i="1"/>
  <c r="AE80" i="1"/>
  <c r="AJ80" i="1"/>
  <c r="AD78" i="1"/>
  <c r="AI78" i="1"/>
  <c r="BA77" i="1"/>
  <c r="AT69" i="1"/>
  <c r="AA69" i="1"/>
  <c r="Y65" i="1"/>
  <c r="AH63" i="1"/>
  <c r="AH64" i="1" s="1"/>
  <c r="X64" i="1"/>
  <c r="AC63" i="1"/>
  <c r="AC64" i="1" s="1"/>
  <c r="CF105" i="1"/>
  <c r="CL105" i="1" s="1"/>
  <c r="AV71" i="1"/>
  <c r="AZ71" i="1" s="1"/>
  <c r="AZ65" i="1"/>
  <c r="T71" i="1"/>
  <c r="AA64" i="1"/>
  <c r="AF63" i="1"/>
  <c r="AF64" i="1" s="1"/>
  <c r="AA77" i="1"/>
  <c r="X74" i="1"/>
  <c r="X105" i="1" s="1"/>
  <c r="AU105" i="1"/>
  <c r="AY105" i="1" s="1"/>
  <c r="BA68" i="1"/>
  <c r="AZ67" i="1"/>
  <c r="AY65" i="1"/>
  <c r="AY71" i="1"/>
  <c r="Z63" i="1"/>
  <c r="AV62" i="1"/>
  <c r="AZ62" i="1" s="1"/>
  <c r="AZ61" i="1"/>
  <c r="I62" i="1"/>
  <c r="S62" i="1" s="1"/>
  <c r="AQ61" i="1"/>
  <c r="AQ62" i="1" s="1"/>
  <c r="CM65" i="1"/>
  <c r="AF58" i="1"/>
  <c r="AK58" i="1" s="1"/>
  <c r="S51" i="1"/>
  <c r="T49" i="1"/>
  <c r="AS48" i="1"/>
  <c r="Z48" i="1"/>
  <c r="AQ46" i="1"/>
  <c r="X46" i="1"/>
  <c r="T44" i="1"/>
  <c r="AS43" i="1"/>
  <c r="Z43" i="1"/>
  <c r="V41" i="1"/>
  <c r="U39" i="1"/>
  <c r="AS38" i="1"/>
  <c r="Z38" i="1"/>
  <c r="AE77" i="1"/>
  <c r="AJ77" i="1" s="1"/>
  <c r="AZ63" i="1"/>
  <c r="AV64" i="1"/>
  <c r="AZ64" i="1" s="1"/>
  <c r="AY49" i="1"/>
  <c r="AZ48" i="1"/>
  <c r="X69" i="1"/>
  <c r="AY54" i="1"/>
  <c r="U51" i="1"/>
  <c r="V49" i="1"/>
  <c r="X48" i="1"/>
  <c r="AQ48" i="1"/>
  <c r="V44" i="1"/>
  <c r="AQ43" i="1"/>
  <c r="X43" i="1"/>
  <c r="T41" i="1"/>
  <c r="AQ38" i="1"/>
  <c r="X38" i="1"/>
  <c r="Z66" i="1"/>
  <c r="AA71" i="1"/>
  <c r="AF65" i="1"/>
  <c r="AK65" i="1" s="1"/>
  <c r="AF56" i="1"/>
  <c r="AK56" i="1" s="1"/>
  <c r="X54" i="1"/>
  <c r="AH47" i="1"/>
  <c r="AC47" i="1"/>
  <c r="BV47" i="1"/>
  <c r="U37" i="1"/>
  <c r="AT35" i="1"/>
  <c r="AA35" i="1"/>
  <c r="S34" i="1"/>
  <c r="CB32" i="1"/>
  <c r="V31" i="1"/>
  <c r="AS30" i="1"/>
  <c r="AS33" i="1" s="1"/>
  <c r="K33" i="1"/>
  <c r="U33" i="1" s="1"/>
  <c r="Z30" i="1"/>
  <c r="AR26" i="1"/>
  <c r="AR29" i="1" s="1"/>
  <c r="Y26" i="1"/>
  <c r="U23" i="1"/>
  <c r="CH58" i="1"/>
  <c r="Z55" i="1"/>
  <c r="X45" i="1"/>
  <c r="Z42" i="1"/>
  <c r="BV41" i="1"/>
  <c r="AH41" i="1"/>
  <c r="AC41" i="1"/>
  <c r="T37" i="1"/>
  <c r="BA36" i="1"/>
  <c r="BA35" i="1"/>
  <c r="CM34" i="1"/>
  <c r="L59" i="1"/>
  <c r="V59" i="1" s="1"/>
  <c r="AT34" i="1"/>
  <c r="AT59" i="1" s="1"/>
  <c r="Z70" i="1"/>
  <c r="Z56" i="1"/>
  <c r="AD55" i="1"/>
  <c r="AI55" i="1" s="1"/>
  <c r="AD50" i="1"/>
  <c r="AI50" i="1" s="1"/>
  <c r="Z47" i="1"/>
  <c r="AI39" i="1"/>
  <c r="AD39" i="1"/>
  <c r="T35" i="1"/>
  <c r="AO59" i="1"/>
  <c r="AO60" i="1" s="1"/>
  <c r="CL30" i="1"/>
  <c r="S30" i="1"/>
  <c r="BA28" i="1"/>
  <c r="AT26" i="1"/>
  <c r="AT29" i="1" s="1"/>
  <c r="AA26" i="1"/>
  <c r="X23" i="1"/>
  <c r="R108" i="1"/>
  <c r="W108" i="1" s="1"/>
  <c r="W106" i="1"/>
  <c r="AQ68" i="1"/>
  <c r="X68" i="1"/>
  <c r="X56" i="1"/>
  <c r="AK53" i="1"/>
  <c r="AF53" i="1"/>
  <c r="AF40" i="1"/>
  <c r="AK40" i="1" s="1"/>
  <c r="AT33" i="1"/>
  <c r="AF28" i="1"/>
  <c r="AK28" i="1" s="1"/>
  <c r="AF23" i="1"/>
  <c r="AK23" i="1"/>
  <c r="AQ18" i="1"/>
  <c r="X18" i="1"/>
  <c r="N60" i="1"/>
  <c r="S22" i="1"/>
  <c r="AX33" i="1"/>
  <c r="BB33" i="1" s="1"/>
  <c r="CB49" i="1"/>
  <c r="AD38" i="1"/>
  <c r="AI38" i="1" s="1"/>
  <c r="AL34" i="1"/>
  <c r="AL59" i="1" s="1"/>
  <c r="V33" i="1"/>
  <c r="AD23" i="1"/>
  <c r="Y29" i="1"/>
  <c r="AI23" i="1"/>
  <c r="AY29" i="1"/>
  <c r="X55" i="1"/>
  <c r="Z41" i="1"/>
  <c r="Y30" i="1"/>
  <c r="T17" i="1"/>
  <c r="AD27" i="1"/>
  <c r="AI27" i="1"/>
  <c r="AF25" i="1"/>
  <c r="AK25" i="1" s="1"/>
  <c r="Z21" i="1"/>
  <c r="AY20" i="1"/>
  <c r="Z18" i="1"/>
  <c r="AS18" i="1"/>
  <c r="Z17" i="1"/>
  <c r="K22" i="1"/>
  <c r="Z22" i="1" s="1"/>
  <c r="AS17" i="1"/>
  <c r="CG66" i="1"/>
  <c r="CM66" i="1" s="1"/>
  <c r="AI43" i="1"/>
  <c r="AD43" i="1"/>
  <c r="AX22" i="1"/>
  <c r="BB22" i="1" s="1"/>
  <c r="AA20" i="1"/>
  <c r="Y18" i="1"/>
  <c r="AA17" i="1"/>
  <c r="AI18" i="1" l="1"/>
  <c r="AD18" i="1"/>
  <c r="AE17" i="1"/>
  <c r="AE22" i="1" s="1"/>
  <c r="AJ41" i="1"/>
  <c r="AE41" i="1"/>
  <c r="AC38" i="1"/>
  <c r="AH38" i="1" s="1"/>
  <c r="BV38" i="1"/>
  <c r="AF77" i="1"/>
  <c r="AK77" i="1" s="1"/>
  <c r="AC101" i="1"/>
  <c r="AH101" i="1" s="1"/>
  <c r="AC95" i="1"/>
  <c r="AH95" i="1" s="1"/>
  <c r="AF27" i="1"/>
  <c r="AK27" i="1" s="1"/>
  <c r="AI37" i="1"/>
  <c r="AD37" i="1"/>
  <c r="BA59" i="1"/>
  <c r="AW60" i="1"/>
  <c r="AK46" i="1"/>
  <c r="AF46" i="1"/>
  <c r="AJ23" i="1"/>
  <c r="AJ29" i="1" s="1"/>
  <c r="AE23" i="1"/>
  <c r="AE29" i="1" s="1"/>
  <c r="AJ54" i="1"/>
  <c r="AE54" i="1"/>
  <c r="BV44" i="1"/>
  <c r="AH44" i="1"/>
  <c r="AC44" i="1"/>
  <c r="X59" i="1"/>
  <c r="BV34" i="1"/>
  <c r="AH34" i="1"/>
  <c r="AC34" i="1"/>
  <c r="AE57" i="1"/>
  <c r="AJ57" i="1" s="1"/>
  <c r="AC80" i="1"/>
  <c r="AH80" i="1" s="1"/>
  <c r="AH92" i="1"/>
  <c r="AC92" i="1"/>
  <c r="AF99" i="1"/>
  <c r="AK99" i="1" s="1"/>
  <c r="X110" i="1"/>
  <c r="X22" i="1"/>
  <c r="AC17" i="1"/>
  <c r="AC22" i="1" s="1"/>
  <c r="BZ50" i="1"/>
  <c r="CE50" i="1"/>
  <c r="CK50" i="1" s="1"/>
  <c r="AF20" i="1"/>
  <c r="AK20" i="1" s="1"/>
  <c r="AE21" i="1"/>
  <c r="AJ21" i="1" s="1"/>
  <c r="AC55" i="1"/>
  <c r="AH55" i="1" s="1"/>
  <c r="N106" i="1"/>
  <c r="AC56" i="1"/>
  <c r="AH56" i="1"/>
  <c r="AO106" i="1"/>
  <c r="AO108" i="1" s="1"/>
  <c r="AJ47" i="1"/>
  <c r="AE47" i="1"/>
  <c r="Z33" i="1"/>
  <c r="Z60" i="1" s="1"/>
  <c r="Z106" i="1" s="1"/>
  <c r="Z108" i="1" s="1"/>
  <c r="AE30" i="1"/>
  <c r="AE33" i="1" s="1"/>
  <c r="CA32" i="1"/>
  <c r="CB33" i="1"/>
  <c r="CF32" i="1"/>
  <c r="AC54" i="1"/>
  <c r="AH54" i="1" s="1"/>
  <c r="AJ48" i="1"/>
  <c r="AE48" i="1"/>
  <c r="AJ63" i="1"/>
  <c r="AJ64" i="1" s="1"/>
  <c r="Z64" i="1"/>
  <c r="AE63" i="1"/>
  <c r="AE64" i="1" s="1"/>
  <c r="AK63" i="1"/>
  <c r="AK64" i="1" s="1"/>
  <c r="AK69" i="1"/>
  <c r="AF69" i="1"/>
  <c r="AJ83" i="1"/>
  <c r="AE83" i="1"/>
  <c r="AH86" i="1"/>
  <c r="AC86" i="1"/>
  <c r="AH93" i="1"/>
  <c r="AC93" i="1"/>
  <c r="AR71" i="1"/>
  <c r="AK30" i="1"/>
  <c r="AJ31" i="1"/>
  <c r="AE31" i="1"/>
  <c r="CA41" i="1"/>
  <c r="CF41" i="1"/>
  <c r="CL41" i="1" s="1"/>
  <c r="AD31" i="1"/>
  <c r="AI31" i="1" s="1"/>
  <c r="Z59" i="1"/>
  <c r="AE34" i="1"/>
  <c r="AJ34" i="1"/>
  <c r="AC37" i="1"/>
  <c r="BV37" i="1"/>
  <c r="AH37" i="1"/>
  <c r="CA40" i="1"/>
  <c r="CF40" i="1"/>
  <c r="CL40" i="1" s="1"/>
  <c r="AK32" i="1"/>
  <c r="AF32" i="1"/>
  <c r="BB71" i="1"/>
  <c r="AE46" i="1"/>
  <c r="AJ46" i="1"/>
  <c r="AK61" i="1"/>
  <c r="AK62" i="1" s="1"/>
  <c r="AK74" i="1"/>
  <c r="AF74" i="1"/>
  <c r="AI45" i="1"/>
  <c r="AD45" i="1"/>
  <c r="AI63" i="1"/>
  <c r="AI64" i="1" s="1"/>
  <c r="X71" i="1"/>
  <c r="AC65" i="1"/>
  <c r="AC71" i="1" s="1"/>
  <c r="BV65" i="1"/>
  <c r="Z105" i="1"/>
  <c r="AJ72" i="1"/>
  <c r="AE72" i="1"/>
  <c r="AJ82" i="1"/>
  <c r="AE82" i="1"/>
  <c r="AD49" i="1"/>
  <c r="AI49" i="1" s="1"/>
  <c r="AI34" i="1"/>
  <c r="AJ36" i="1"/>
  <c r="AE36" i="1"/>
  <c r="D106" i="1"/>
  <c r="AU60" i="1"/>
  <c r="AY60" i="1" s="1"/>
  <c r="AK48" i="1"/>
  <c r="AF48" i="1"/>
  <c r="AP106" i="1"/>
  <c r="AP108" i="1" s="1"/>
  <c r="AD52" i="1"/>
  <c r="AI52" i="1" s="1"/>
  <c r="AF45" i="1"/>
  <c r="AK45" i="1"/>
  <c r="AF70" i="1"/>
  <c r="AK70" i="1"/>
  <c r="BX69" i="1"/>
  <c r="AE69" i="1"/>
  <c r="AJ69" i="1" s="1"/>
  <c r="BW69" i="1"/>
  <c r="AD69" i="1"/>
  <c r="AI69" i="1" s="1"/>
  <c r="AJ76" i="1"/>
  <c r="AE76" i="1"/>
  <c r="N108" i="1"/>
  <c r="X107" i="1"/>
  <c r="S107" i="1"/>
  <c r="AM107" i="1"/>
  <c r="AM108" i="1" s="1"/>
  <c r="AU107" i="1"/>
  <c r="AY107" i="1" s="1"/>
  <c r="AC104" i="1"/>
  <c r="AH104" i="1" s="1"/>
  <c r="AI17" i="1"/>
  <c r="CG36" i="1"/>
  <c r="U29" i="1"/>
  <c r="AQ22" i="1"/>
  <c r="AF31" i="1"/>
  <c r="AF33" i="1" s="1"/>
  <c r="BZ45" i="1"/>
  <c r="CE45" i="1"/>
  <c r="CK45" i="1" s="1"/>
  <c r="AE51" i="1"/>
  <c r="AJ51" i="1"/>
  <c r="AF41" i="1"/>
  <c r="AK41" i="1"/>
  <c r="AE43" i="1"/>
  <c r="AJ43" i="1" s="1"/>
  <c r="AI44" i="1"/>
  <c r="AD44" i="1"/>
  <c r="AF19" i="1"/>
  <c r="AK19" i="1" s="1"/>
  <c r="J60" i="1"/>
  <c r="T22" i="1"/>
  <c r="Y22" i="1"/>
  <c r="Y60" i="1" s="1"/>
  <c r="Y106" i="1" s="1"/>
  <c r="Y108" i="1" s="1"/>
  <c r="CB59" i="1"/>
  <c r="CB60" i="1" s="1"/>
  <c r="CB106" i="1" s="1"/>
  <c r="CB108" i="1" s="1"/>
  <c r="CA34" i="1"/>
  <c r="BV52" i="1"/>
  <c r="AH52" i="1"/>
  <c r="AC52" i="1"/>
  <c r="BM110" i="1"/>
  <c r="AS22" i="1"/>
  <c r="AS60" i="1" s="1"/>
  <c r="AS106" i="1" s="1"/>
  <c r="AS108" i="1" s="1"/>
  <c r="AC18" i="1"/>
  <c r="AH18" i="1" s="1"/>
  <c r="X29" i="1"/>
  <c r="AH23" i="1"/>
  <c r="AC23" i="1"/>
  <c r="AJ42" i="1"/>
  <c r="AE42" i="1"/>
  <c r="AH88" i="1"/>
  <c r="AC88" i="1"/>
  <c r="AD35" i="1"/>
  <c r="AD59" i="1" s="1"/>
  <c r="AE39" i="1"/>
  <c r="AJ39" i="1" s="1"/>
  <c r="AC19" i="1"/>
  <c r="AH19" i="1" s="1"/>
  <c r="P106" i="1"/>
  <c r="CA36" i="1"/>
  <c r="CF36" i="1"/>
  <c r="CL36" i="1" s="1"/>
  <c r="CF46" i="1"/>
  <c r="CL46" i="1" s="1"/>
  <c r="CA46" i="1"/>
  <c r="CA48" i="1"/>
  <c r="CF48" i="1"/>
  <c r="CL48" i="1" s="1"/>
  <c r="AD42" i="1"/>
  <c r="AI42" i="1" s="1"/>
  <c r="AH67" i="1"/>
  <c r="AY110" i="1" s="1"/>
  <c r="AY111" i="1" s="1"/>
  <c r="AC67" i="1"/>
  <c r="AE79" i="1"/>
  <c r="AJ79" i="1" s="1"/>
  <c r="BZ66" i="1"/>
  <c r="CE66" i="1"/>
  <c r="CK66" i="1" s="1"/>
  <c r="AJ97" i="1"/>
  <c r="AE97" i="1"/>
  <c r="AJ103" i="1"/>
  <c r="AE103" i="1"/>
  <c r="AF44" i="1"/>
  <c r="AK44" i="1" s="1"/>
  <c r="AR105" i="1"/>
  <c r="AF87" i="1"/>
  <c r="AK87" i="1" s="1"/>
  <c r="AD28" i="1"/>
  <c r="AI28" i="1" s="1"/>
  <c r="AC25" i="1"/>
  <c r="AH25" i="1"/>
  <c r="Y59" i="1"/>
  <c r="AD36" i="1"/>
  <c r="AI36" i="1" s="1"/>
  <c r="AH85" i="1"/>
  <c r="AC85" i="1"/>
  <c r="BA33" i="1"/>
  <c r="AQ59" i="1"/>
  <c r="CF38" i="1"/>
  <c r="CL38" i="1" s="1"/>
  <c r="CA38" i="1"/>
  <c r="AC39" i="1"/>
  <c r="BV39" i="1"/>
  <c r="AH39" i="1"/>
  <c r="AE96" i="1"/>
  <c r="AJ96" i="1" s="1"/>
  <c r="AH61" i="1"/>
  <c r="AH62" i="1" s="1"/>
  <c r="AI79" i="1"/>
  <c r="AD79" i="1"/>
  <c r="AH102" i="1"/>
  <c r="AC102" i="1"/>
  <c r="AH73" i="1"/>
  <c r="AH105" i="1" s="1"/>
  <c r="AC73" i="1"/>
  <c r="BV73" i="1"/>
  <c r="BV105" i="1" s="1"/>
  <c r="AD87" i="1"/>
  <c r="AI87" i="1"/>
  <c r="AF100" i="1"/>
  <c r="AK100" i="1" s="1"/>
  <c r="Q106" i="1"/>
  <c r="V60" i="1"/>
  <c r="BZ39" i="1"/>
  <c r="CE39" i="1"/>
  <c r="CK39" i="1" s="1"/>
  <c r="AC57" i="1"/>
  <c r="AH57" i="1" s="1"/>
  <c r="AZ29" i="1"/>
  <c r="AV60" i="1"/>
  <c r="AZ59" i="1"/>
  <c r="BB59" i="1"/>
  <c r="AX60" i="1"/>
  <c r="CA71" i="1"/>
  <c r="BZ65" i="1"/>
  <c r="CE65" i="1"/>
  <c r="BZ42" i="1"/>
  <c r="CE42" i="1"/>
  <c r="CK42" i="1" s="1"/>
  <c r="AK34" i="1"/>
  <c r="AE55" i="1"/>
  <c r="AJ55" i="1" s="1"/>
  <c r="AF71" i="1"/>
  <c r="AE38" i="1"/>
  <c r="AJ38" i="1"/>
  <c r="Y71" i="1"/>
  <c r="AI65" i="1"/>
  <c r="AD65" i="1"/>
  <c r="AD71" i="1" s="1"/>
  <c r="BV33" i="1"/>
  <c r="BY32" i="1"/>
  <c r="AJ37" i="1"/>
  <c r="AE37" i="1"/>
  <c r="CH74" i="1"/>
  <c r="CJ74" i="1"/>
  <c r="CA44" i="1"/>
  <c r="CF44" i="1"/>
  <c r="CL44" i="1" s="1"/>
  <c r="AK36" i="1"/>
  <c r="AF36" i="1"/>
  <c r="AE95" i="1"/>
  <c r="AJ95" i="1" s="1"/>
  <c r="V22" i="1"/>
  <c r="BV42" i="1"/>
  <c r="BY42" i="1" s="1"/>
  <c r="CG42" i="1" s="1"/>
  <c r="CM42" i="1" s="1"/>
  <c r="AH42" i="1"/>
  <c r="AC42" i="1"/>
  <c r="CA49" i="1"/>
  <c r="CF49" i="1"/>
  <c r="CL49" i="1" s="1"/>
  <c r="AH68" i="1"/>
  <c r="AC68" i="1"/>
  <c r="AJ56" i="1"/>
  <c r="AE56" i="1"/>
  <c r="AF17" i="1"/>
  <c r="AK17" i="1" s="1"/>
  <c r="AK22" i="1" s="1"/>
  <c r="K60" i="1"/>
  <c r="K106" i="1" s="1"/>
  <c r="K108" i="1" s="1"/>
  <c r="AE18" i="1"/>
  <c r="AJ18" i="1"/>
  <c r="Y33" i="1"/>
  <c r="AI30" i="1"/>
  <c r="AD30" i="1"/>
  <c r="AL60" i="1"/>
  <c r="AL106" i="1" s="1"/>
  <c r="AL108" i="1" s="1"/>
  <c r="AF26" i="1"/>
  <c r="AK26" i="1" s="1"/>
  <c r="AK29" i="1" s="1"/>
  <c r="AJ70" i="1"/>
  <c r="AE70" i="1"/>
  <c r="BV45" i="1"/>
  <c r="AC45" i="1"/>
  <c r="AH45" i="1" s="1"/>
  <c r="AD26" i="1"/>
  <c r="AD29" i="1" s="1"/>
  <c r="AI26" i="1"/>
  <c r="AI29" i="1" s="1"/>
  <c r="AF35" i="1"/>
  <c r="AK35" i="1" s="1"/>
  <c r="AE66" i="1"/>
  <c r="AJ66" i="1" s="1"/>
  <c r="AC43" i="1"/>
  <c r="AH43" i="1" s="1"/>
  <c r="BV43" i="1"/>
  <c r="AC48" i="1"/>
  <c r="AH48" i="1" s="1"/>
  <c r="BV48" i="1"/>
  <c r="BV69" i="1"/>
  <c r="AC69" i="1"/>
  <c r="AH69" i="1" s="1"/>
  <c r="BV46" i="1"/>
  <c r="BY46" i="1" s="1"/>
  <c r="AC46" i="1"/>
  <c r="AH46" i="1" s="1"/>
  <c r="AC74" i="1"/>
  <c r="AC105" i="1" s="1"/>
  <c r="AH74" i="1"/>
  <c r="Y105" i="1"/>
  <c r="AD72" i="1"/>
  <c r="AA105" i="1"/>
  <c r="AF72" i="1"/>
  <c r="AF105" i="1" s="1"/>
  <c r="BB105" i="1"/>
  <c r="AC100" i="1"/>
  <c r="AH100" i="1" s="1"/>
  <c r="AC30" i="1"/>
  <c r="AC33" i="1" s="1"/>
  <c r="X33" i="1"/>
  <c r="BA105" i="1"/>
  <c r="AT22" i="1"/>
  <c r="AT60" i="1" s="1"/>
  <c r="AT106" i="1" s="1"/>
  <c r="AT108" i="1" s="1"/>
  <c r="AR22" i="1"/>
  <c r="CA35" i="1"/>
  <c r="CF35" i="1"/>
  <c r="CL35" i="1" s="1"/>
  <c r="AD32" i="1"/>
  <c r="AI32" i="1" s="1"/>
  <c r="BV40" i="1"/>
  <c r="AC40" i="1"/>
  <c r="AH40" i="1" s="1"/>
  <c r="CA43" i="1"/>
  <c r="CF43" i="1"/>
  <c r="CL43" i="1" s="1"/>
  <c r="CA51" i="1"/>
  <c r="CF51" i="1"/>
  <c r="CL51" i="1" s="1"/>
  <c r="AY59" i="1"/>
  <c r="BV49" i="1"/>
  <c r="AC49" i="1"/>
  <c r="AH49" i="1" s="1"/>
  <c r="AF42" i="1"/>
  <c r="AK42" i="1"/>
  <c r="Z71" i="1"/>
  <c r="AE65" i="1"/>
  <c r="AJ65" i="1" s="1"/>
  <c r="AF90" i="1"/>
  <c r="AK90" i="1" s="1"/>
  <c r="AD99" i="1"/>
  <c r="AI99" i="1" s="1"/>
  <c r="AD41" i="1"/>
  <c r="AI41" i="1" s="1"/>
  <c r="AI61" i="1"/>
  <c r="AI62" i="1" s="1"/>
  <c r="AE86" i="1"/>
  <c r="AJ86" i="1"/>
  <c r="AK66" i="1"/>
  <c r="AK71" i="1" s="1"/>
  <c r="AF66" i="1"/>
  <c r="AD19" i="1"/>
  <c r="AI19" i="1" s="1"/>
  <c r="AQ29" i="1"/>
  <c r="AR33" i="1"/>
  <c r="AR60" i="1" s="1"/>
  <c r="AR106" i="1" s="1"/>
  <c r="AR108" i="1" s="1"/>
  <c r="AD40" i="1"/>
  <c r="AI40" i="1" s="1"/>
  <c r="AQ105" i="1"/>
  <c r="AD75" i="1"/>
  <c r="AI75" i="1" s="1"/>
  <c r="AD85" i="1"/>
  <c r="AI85" i="1" s="1"/>
  <c r="AD80" i="1"/>
  <c r="AI80" i="1" s="1"/>
  <c r="AD104" i="1"/>
  <c r="AI104" i="1"/>
  <c r="O108" i="1"/>
  <c r="AA22" i="1"/>
  <c r="BZ47" i="1"/>
  <c r="CE47" i="1"/>
  <c r="CK47" i="1" s="1"/>
  <c r="AH28" i="1"/>
  <c r="AC28" i="1"/>
  <c r="I60" i="1"/>
  <c r="I106" i="1" s="1"/>
  <c r="I108" i="1" s="1"/>
  <c r="AF49" i="1"/>
  <c r="AK49" i="1"/>
  <c r="CL65" i="1"/>
  <c r="BV51" i="1"/>
  <c r="AH51" i="1"/>
  <c r="AC51" i="1"/>
  <c r="AA59" i="1"/>
  <c r="AJ71" i="1" l="1"/>
  <c r="AH111" i="1"/>
  <c r="AU113" i="1" s="1"/>
  <c r="BZ49" i="1"/>
  <c r="CE49" i="1"/>
  <c r="CK49" i="1" s="1"/>
  <c r="P108" i="1"/>
  <c r="U108" i="1" s="1"/>
  <c r="U106" i="1"/>
  <c r="AJ105" i="1"/>
  <c r="CE41" i="1"/>
  <c r="CK41" i="1" s="1"/>
  <c r="BZ41" i="1"/>
  <c r="AF29" i="1"/>
  <c r="AD22" i="1"/>
  <c r="AD60" i="1" s="1"/>
  <c r="BZ51" i="1"/>
  <c r="CE51" i="1"/>
  <c r="CK51" i="1" s="1"/>
  <c r="AK72" i="1"/>
  <c r="AK105" i="1" s="1"/>
  <c r="BY33" i="1"/>
  <c r="CG32" i="1"/>
  <c r="AK59" i="1"/>
  <c r="BZ71" i="1"/>
  <c r="Q108" i="1"/>
  <c r="V108" i="1" s="1"/>
  <c r="V106" i="1"/>
  <c r="AQ60" i="1"/>
  <c r="AQ106" i="1" s="1"/>
  <c r="AQ108" i="1" s="1"/>
  <c r="AI35" i="1"/>
  <c r="AF59" i="1"/>
  <c r="AK31" i="1"/>
  <c r="BY59" i="1"/>
  <c r="BY60" i="1" s="1"/>
  <c r="AH107" i="1"/>
  <c r="AC107" i="1"/>
  <c r="BX71" i="1"/>
  <c r="BX106" i="1" s="1"/>
  <c r="BX108" i="1" s="1"/>
  <c r="CF69" i="1"/>
  <c r="AI59" i="1"/>
  <c r="CL32" i="1"/>
  <c r="CF33" i="1"/>
  <c r="CL33" i="1" s="1"/>
  <c r="AJ30" i="1"/>
  <c r="AJ33" i="1" s="1"/>
  <c r="S60" i="1"/>
  <c r="AH17" i="1"/>
  <c r="BV59" i="1"/>
  <c r="BV60" i="1" s="1"/>
  <c r="BV106" i="1" s="1"/>
  <c r="BV108" i="1" s="1"/>
  <c r="BR109" i="1" s="1"/>
  <c r="AW106" i="1"/>
  <c r="BA60" i="1"/>
  <c r="AI33" i="1"/>
  <c r="AH29" i="1"/>
  <c r="CM36" i="1"/>
  <c r="AH59" i="1"/>
  <c r="BZ35" i="1"/>
  <c r="CE35" i="1"/>
  <c r="CK35" i="1" s="1"/>
  <c r="AH30" i="1"/>
  <c r="AH33" i="1" s="1"/>
  <c r="AF22" i="1"/>
  <c r="AF60" i="1" s="1"/>
  <c r="AF106" i="1" s="1"/>
  <c r="AF108" i="1" s="1"/>
  <c r="CE44" i="1"/>
  <c r="CK44" i="1" s="1"/>
  <c r="BZ44" i="1"/>
  <c r="AV106" i="1"/>
  <c r="AZ60" i="1"/>
  <c r="BZ48" i="1"/>
  <c r="CE48" i="1"/>
  <c r="CK48" i="1" s="1"/>
  <c r="BZ36" i="1"/>
  <c r="CE36" i="1"/>
  <c r="CK36" i="1" s="1"/>
  <c r="BM98" i="1"/>
  <c r="BM91" i="1"/>
  <c r="BM79" i="1"/>
  <c r="BM70" i="1"/>
  <c r="BM67" i="1"/>
  <c r="BM89" i="1"/>
  <c r="BM81" i="1"/>
  <c r="BM27" i="1"/>
  <c r="BM19" i="1"/>
  <c r="BM18" i="1"/>
  <c r="BM68" i="1"/>
  <c r="BM20" i="1"/>
  <c r="BM17" i="1"/>
  <c r="CA59" i="1"/>
  <c r="BZ34" i="1"/>
  <c r="CE34" i="1"/>
  <c r="J106" i="1"/>
  <c r="T60" i="1"/>
  <c r="AI22" i="1"/>
  <c r="AI60" i="1" s="1"/>
  <c r="S108" i="1"/>
  <c r="AU106" i="1"/>
  <c r="AY106" i="1" s="1"/>
  <c r="D108" i="1"/>
  <c r="AU108" i="1" s="1"/>
  <c r="AY108" i="1" s="1"/>
  <c r="BV71" i="1"/>
  <c r="BZ40" i="1"/>
  <c r="CE40" i="1"/>
  <c r="CK40" i="1" s="1"/>
  <c r="AJ59" i="1"/>
  <c r="S106" i="1"/>
  <c r="X60" i="1"/>
  <c r="X106" i="1" s="1"/>
  <c r="X108" i="1" s="1"/>
  <c r="AD105" i="1"/>
  <c r="BY69" i="1"/>
  <c r="CD69" i="1"/>
  <c r="AI71" i="1"/>
  <c r="CK65" i="1"/>
  <c r="AA60" i="1"/>
  <c r="AA106" i="1" s="1"/>
  <c r="AA108" i="1" s="1"/>
  <c r="AE71" i="1"/>
  <c r="BZ43" i="1"/>
  <c r="CE43" i="1"/>
  <c r="CK43" i="1" s="1"/>
  <c r="AI72" i="1"/>
  <c r="AI105" i="1" s="1"/>
  <c r="AD33" i="1"/>
  <c r="AX106" i="1"/>
  <c r="BB60" i="1"/>
  <c r="BZ38" i="1"/>
  <c r="CE38" i="1"/>
  <c r="CK38" i="1" s="1"/>
  <c r="BZ46" i="1"/>
  <c r="CE46" i="1"/>
  <c r="CK46" i="1" s="1"/>
  <c r="U60" i="1"/>
  <c r="AC29" i="1"/>
  <c r="AC60" i="1" s="1"/>
  <c r="AC106" i="1" s="1"/>
  <c r="BW71" i="1"/>
  <c r="BW106" i="1" s="1"/>
  <c r="BW108" i="1" s="1"/>
  <c r="BI110" i="1" s="1"/>
  <c r="CE69" i="1"/>
  <c r="CK69" i="1" s="1"/>
  <c r="AE105" i="1"/>
  <c r="AH65" i="1"/>
  <c r="AH71" i="1" s="1"/>
  <c r="AE59" i="1"/>
  <c r="AE60" i="1" s="1"/>
  <c r="AE106" i="1" s="1"/>
  <c r="AE108" i="1" s="1"/>
  <c r="AK33" i="1"/>
  <c r="AK60" i="1" s="1"/>
  <c r="AK106" i="1" s="1"/>
  <c r="AK108" i="1" s="1"/>
  <c r="BZ32" i="1"/>
  <c r="BZ33" i="1" s="1"/>
  <c r="CA33" i="1"/>
  <c r="CE32" i="1"/>
  <c r="AC59" i="1"/>
  <c r="AJ17" i="1"/>
  <c r="AJ22" i="1" s="1"/>
  <c r="AJ60" i="1" s="1"/>
  <c r="AJ106" i="1" s="1"/>
  <c r="AJ108" i="1" s="1"/>
  <c r="J108" i="1" l="1"/>
  <c r="T108" i="1" s="1"/>
  <c r="T106" i="1"/>
  <c r="BP67" i="1"/>
  <c r="BM71" i="1"/>
  <c r="CD67" i="1"/>
  <c r="CJ69" i="1"/>
  <c r="CE59" i="1"/>
  <c r="CK34" i="1"/>
  <c r="BP20" i="1"/>
  <c r="CG20" i="1" s="1"/>
  <c r="CM20" i="1" s="1"/>
  <c r="CD20" i="1"/>
  <c r="BP27" i="1"/>
  <c r="BM29" i="1"/>
  <c r="BM60" i="1" s="1"/>
  <c r="CD27" i="1"/>
  <c r="BP70" i="1"/>
  <c r="CG70" i="1" s="1"/>
  <c r="CM70" i="1" s="1"/>
  <c r="CD70" i="1"/>
  <c r="AH110" i="1"/>
  <c r="AH22" i="1"/>
  <c r="AH60" i="1" s="1"/>
  <c r="AH106" i="1" s="1"/>
  <c r="AC108" i="1"/>
  <c r="CM32" i="1"/>
  <c r="CG33" i="1"/>
  <c r="CM33" i="1" s="1"/>
  <c r="CD17" i="1"/>
  <c r="BP17" i="1"/>
  <c r="BP98" i="1"/>
  <c r="CG98" i="1" s="1"/>
  <c r="CM98" i="1" s="1"/>
  <c r="CD98" i="1"/>
  <c r="AD106" i="1"/>
  <c r="AD108" i="1" s="1"/>
  <c r="CK32" i="1"/>
  <c r="CE33" i="1"/>
  <c r="CK33" i="1" s="1"/>
  <c r="BB106" i="1"/>
  <c r="AX108" i="1"/>
  <c r="BB108" i="1" s="1"/>
  <c r="AI106" i="1"/>
  <c r="AI108" i="1" s="1"/>
  <c r="BZ59" i="1"/>
  <c r="BZ60" i="1" s="1"/>
  <c r="BZ106" i="1" s="1"/>
  <c r="BZ108" i="1" s="1"/>
  <c r="BP68" i="1"/>
  <c r="CG68" i="1" s="1"/>
  <c r="CM68" i="1" s="1"/>
  <c r="CD68" i="1"/>
  <c r="BP81" i="1"/>
  <c r="CD81" i="1"/>
  <c r="CD79" i="1"/>
  <c r="BM105" i="1"/>
  <c r="AZ106" i="1"/>
  <c r="AV108" i="1"/>
  <c r="AZ108" i="1" s="1"/>
  <c r="AH108" i="1"/>
  <c r="BP19" i="1"/>
  <c r="CG19" i="1" s="1"/>
  <c r="CM19" i="1" s="1"/>
  <c r="CD19" i="1"/>
  <c r="BR73" i="1"/>
  <c r="BR65" i="1"/>
  <c r="BR66" i="1"/>
  <c r="BR48" i="1"/>
  <c r="BR43" i="1"/>
  <c r="BR39" i="1"/>
  <c r="BR38" i="1"/>
  <c r="BR53" i="1"/>
  <c r="BR47" i="1"/>
  <c r="BR52" i="1"/>
  <c r="BR51" i="1"/>
  <c r="BR46" i="1"/>
  <c r="BR37" i="1"/>
  <c r="BR49" i="1"/>
  <c r="BR41" i="1"/>
  <c r="BR45" i="1"/>
  <c r="BR36" i="1"/>
  <c r="BR35" i="1"/>
  <c r="BR32" i="1"/>
  <c r="BR31" i="1"/>
  <c r="BR50" i="1"/>
  <c r="BR44" i="1"/>
  <c r="BR42" i="1"/>
  <c r="BR40" i="1"/>
  <c r="BR34" i="1"/>
  <c r="BR28" i="1"/>
  <c r="BR23" i="1"/>
  <c r="BY106" i="1"/>
  <c r="BY108" i="1" s="1"/>
  <c r="CE71" i="1"/>
  <c r="CK71" i="1" s="1"/>
  <c r="CG69" i="1"/>
  <c r="CM69" i="1" s="1"/>
  <c r="BY71" i="1"/>
  <c r="CA60" i="1"/>
  <c r="CA106" i="1" s="1"/>
  <c r="CA108" i="1" s="1"/>
  <c r="CD18" i="1"/>
  <c r="CD89" i="1"/>
  <c r="BP89" i="1"/>
  <c r="CG89" i="1" s="1"/>
  <c r="CM89" i="1" s="1"/>
  <c r="BP91" i="1"/>
  <c r="CG91" i="1" s="1"/>
  <c r="CM91" i="1" s="1"/>
  <c r="CD91" i="1"/>
  <c r="BA106" i="1"/>
  <c r="AW108" i="1"/>
  <c r="BA108" i="1" s="1"/>
  <c r="CL69" i="1"/>
  <c r="CF71" i="1"/>
  <c r="CL71" i="1" s="1"/>
  <c r="BU49" i="1" l="1"/>
  <c r="CG49" i="1" s="1"/>
  <c r="CM49" i="1" s="1"/>
  <c r="CD49" i="1"/>
  <c r="CD22" i="1"/>
  <c r="CJ22" i="1" s="1"/>
  <c r="CJ17" i="1"/>
  <c r="CJ70" i="1"/>
  <c r="CH70" i="1"/>
  <c r="BR59" i="1"/>
  <c r="BT34" i="1"/>
  <c r="CD34" i="1"/>
  <c r="CD50" i="1"/>
  <c r="BU50" i="1"/>
  <c r="CG50" i="1" s="1"/>
  <c r="CM50" i="1" s="1"/>
  <c r="CD36" i="1"/>
  <c r="BT37" i="1"/>
  <c r="CF37" i="1" s="1"/>
  <c r="CL37" i="1" s="1"/>
  <c r="CD37" i="1"/>
  <c r="BU47" i="1"/>
  <c r="CG47" i="1" s="1"/>
  <c r="CM47" i="1" s="1"/>
  <c r="CD47" i="1"/>
  <c r="BU43" i="1"/>
  <c r="CG43" i="1" s="1"/>
  <c r="CM43" i="1" s="1"/>
  <c r="CD43" i="1"/>
  <c r="BR105" i="1"/>
  <c r="BU73" i="1"/>
  <c r="BG105" i="1"/>
  <c r="CD73" i="1"/>
  <c r="CH79" i="1"/>
  <c r="CJ79" i="1"/>
  <c r="BP105" i="1"/>
  <c r="CG81" i="1"/>
  <c r="CM81" i="1" s="1"/>
  <c r="CJ98" i="1"/>
  <c r="CH98" i="1"/>
  <c r="BP71" i="1"/>
  <c r="CG67" i="1"/>
  <c r="CJ18" i="1"/>
  <c r="CH18" i="1"/>
  <c r="CD44" i="1"/>
  <c r="BU52" i="1"/>
  <c r="CG52" i="1" s="1"/>
  <c r="CM52" i="1" s="1"/>
  <c r="CD52" i="1"/>
  <c r="CD65" i="1"/>
  <c r="BR71" i="1"/>
  <c r="CH20" i="1"/>
  <c r="CJ20" i="1"/>
  <c r="CD40" i="1"/>
  <c r="BR33" i="1"/>
  <c r="CD31" i="1"/>
  <c r="BU45" i="1"/>
  <c r="CG45" i="1" s="1"/>
  <c r="CM45" i="1" s="1"/>
  <c r="CD45" i="1"/>
  <c r="BU46" i="1"/>
  <c r="CG46" i="1" s="1"/>
  <c r="CM46" i="1" s="1"/>
  <c r="CD46" i="1"/>
  <c r="BU53" i="1"/>
  <c r="CG53" i="1" s="1"/>
  <c r="CM53" i="1" s="1"/>
  <c r="CD53" i="1"/>
  <c r="BU48" i="1"/>
  <c r="CG48" i="1" s="1"/>
  <c r="CM48" i="1" s="1"/>
  <c r="CD48" i="1"/>
  <c r="CJ19" i="1"/>
  <c r="CH19" i="1"/>
  <c r="CH68" i="1"/>
  <c r="CJ68" i="1"/>
  <c r="BG22" i="1"/>
  <c r="BP29" i="1"/>
  <c r="BP60" i="1" s="1"/>
  <c r="BP106" i="1" s="1"/>
  <c r="CG27" i="1"/>
  <c r="CM27" i="1" s="1"/>
  <c r="CH67" i="1"/>
  <c r="CJ67" i="1"/>
  <c r="CD28" i="1"/>
  <c r="CD35" i="1"/>
  <c r="CD39" i="1"/>
  <c r="BM106" i="1"/>
  <c r="BM108" i="1" s="1"/>
  <c r="CH69" i="1"/>
  <c r="CJ91" i="1"/>
  <c r="CH91" i="1"/>
  <c r="CJ89" i="1"/>
  <c r="CH89" i="1"/>
  <c r="BR29" i="1"/>
  <c r="BU23" i="1"/>
  <c r="BG29" i="1"/>
  <c r="CD23" i="1"/>
  <c r="CD42" i="1"/>
  <c r="CD32" i="1"/>
  <c r="CD41" i="1"/>
  <c r="BU51" i="1"/>
  <c r="CG51" i="1" s="1"/>
  <c r="CM51" i="1" s="1"/>
  <c r="CD51" i="1"/>
  <c r="CD38" i="1"/>
  <c r="CD66" i="1"/>
  <c r="CJ81" i="1"/>
  <c r="CH81" i="1"/>
  <c r="BP22" i="1"/>
  <c r="CG17" i="1"/>
  <c r="CH17" i="1" s="1"/>
  <c r="CH27" i="1"/>
  <c r="CJ27" i="1"/>
  <c r="CE60" i="1"/>
  <c r="CK59" i="1"/>
  <c r="CJ48" i="1" l="1"/>
  <c r="CH48" i="1"/>
  <c r="CJ47" i="1"/>
  <c r="CH47" i="1"/>
  <c r="BG59" i="1"/>
  <c r="CH41" i="1"/>
  <c r="CJ41" i="1"/>
  <c r="CJ42" i="1"/>
  <c r="CH42" i="1"/>
  <c r="BU29" i="1"/>
  <c r="CG23" i="1"/>
  <c r="CJ28" i="1"/>
  <c r="CH28" i="1"/>
  <c r="CJ45" i="1"/>
  <c r="CH45" i="1"/>
  <c r="BG33" i="1"/>
  <c r="CD71" i="1"/>
  <c r="CJ71" i="1" s="1"/>
  <c r="CJ65" i="1"/>
  <c r="CH65" i="1"/>
  <c r="CJ44" i="1"/>
  <c r="CH44" i="1"/>
  <c r="CM67" i="1"/>
  <c r="CG71" i="1"/>
  <c r="CM71" i="1" s="1"/>
  <c r="CJ73" i="1"/>
  <c r="CD105" i="1"/>
  <c r="CJ105" i="1" s="1"/>
  <c r="CD59" i="1"/>
  <c r="CJ34" i="1"/>
  <c r="CJ49" i="1"/>
  <c r="CH49" i="1"/>
  <c r="CJ38" i="1"/>
  <c r="CH38" i="1"/>
  <c r="CH31" i="1"/>
  <c r="CJ31" i="1"/>
  <c r="CD33" i="1"/>
  <c r="CJ33" i="1" s="1"/>
  <c r="CJ66" i="1"/>
  <c r="CH66" i="1"/>
  <c r="CJ39" i="1"/>
  <c r="CH39" i="1"/>
  <c r="BP108" i="1"/>
  <c r="BP109" i="1"/>
  <c r="CJ46" i="1"/>
  <c r="CH46" i="1"/>
  <c r="CJ52" i="1"/>
  <c r="CH52" i="1"/>
  <c r="CJ43" i="1"/>
  <c r="CH43" i="1"/>
  <c r="BU37" i="1"/>
  <c r="BT59" i="1"/>
  <c r="BT60" i="1" s="1"/>
  <c r="BT106" i="1" s="1"/>
  <c r="BT108" i="1" s="1"/>
  <c r="BJ110" i="1" s="1"/>
  <c r="CF34" i="1"/>
  <c r="CG22" i="1"/>
  <c r="CM22" i="1" s="1"/>
  <c r="CM17" i="1"/>
  <c r="CH51" i="1"/>
  <c r="CJ51" i="1"/>
  <c r="CE106" i="1"/>
  <c r="CK60" i="1"/>
  <c r="CJ32" i="1"/>
  <c r="CH32" i="1"/>
  <c r="CD29" i="1"/>
  <c r="CJ29" i="1" s="1"/>
  <c r="CH23" i="1"/>
  <c r="CJ23" i="1"/>
  <c r="CH35" i="1"/>
  <c r="CJ35" i="1"/>
  <c r="CJ53" i="1"/>
  <c r="CH53" i="1"/>
  <c r="CH40" i="1"/>
  <c r="CJ40" i="1"/>
  <c r="BG71" i="1"/>
  <c r="BU105" i="1"/>
  <c r="CG73" i="1"/>
  <c r="CJ37" i="1"/>
  <c r="CJ36" i="1"/>
  <c r="CH36" i="1"/>
  <c r="CJ50" i="1"/>
  <c r="CH50" i="1"/>
  <c r="BR60" i="1"/>
  <c r="BR106" i="1" s="1"/>
  <c r="BR108" i="1" s="1"/>
  <c r="BH110" i="1" s="1"/>
  <c r="CF59" i="1" l="1"/>
  <c r="CL34" i="1"/>
  <c r="CJ59" i="1"/>
  <c r="CD60" i="1"/>
  <c r="CM23" i="1"/>
  <c r="CG29" i="1"/>
  <c r="CM29" i="1" s="1"/>
  <c r="BU59" i="1"/>
  <c r="BU60" i="1" s="1"/>
  <c r="BU106" i="1" s="1"/>
  <c r="BU108" i="1" s="1"/>
  <c r="BK110" i="1" s="1"/>
  <c r="CG37" i="1"/>
  <c r="CM73" i="1"/>
  <c r="CG105" i="1"/>
  <c r="CM105" i="1" s="1"/>
  <c r="CH34" i="1"/>
  <c r="CK106" i="1"/>
  <c r="CE108" i="1"/>
  <c r="CH73" i="1"/>
  <c r="BG60" i="1"/>
  <c r="BG106" i="1" s="1"/>
  <c r="BG108" i="1" s="1"/>
  <c r="CD106" i="1" l="1"/>
  <c r="CJ60" i="1"/>
  <c r="CK108" i="1"/>
  <c r="CE109" i="1"/>
  <c r="CM37" i="1"/>
  <c r="CG59" i="1"/>
  <c r="CH37" i="1"/>
  <c r="CF60" i="1"/>
  <c r="CL59" i="1"/>
  <c r="CG60" i="1" l="1"/>
  <c r="CM59" i="1"/>
  <c r="CF106" i="1"/>
  <c r="CL60" i="1"/>
  <c r="CJ106" i="1"/>
  <c r="CD108" i="1"/>
  <c r="CL106" i="1" l="1"/>
  <c r="CF108" i="1"/>
  <c r="CD109" i="1"/>
  <c r="CJ108" i="1"/>
  <c r="CG106" i="1"/>
  <c r="CM60" i="1"/>
  <c r="CF109" i="1" l="1"/>
  <c r="CL108" i="1"/>
  <c r="CM106" i="1"/>
  <c r="CG108" i="1"/>
  <c r="CG109" i="1" l="1"/>
  <c r="CM108" i="1"/>
</calcChain>
</file>

<file path=xl/sharedStrings.xml><?xml version="1.0" encoding="utf-8"?>
<sst xmlns="http://schemas.openxmlformats.org/spreadsheetml/2006/main" count="282" uniqueCount="207">
  <si>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и иными целями, включая разовые посещения в связи с заболеванием,за исключением центров амбулаторной онкологической помощи   за январь-сентябрь 2021г.</t>
  </si>
  <si>
    <t xml:space="preserve">AL графа </t>
  </si>
  <si>
    <t>№ п/п</t>
  </si>
  <si>
    <t>Наименование медицинских организаций</t>
  </si>
  <si>
    <t>Код МО*</t>
  </si>
  <si>
    <t>Протокол № 17 от 09.09.2021</t>
  </si>
  <si>
    <t>в том числе</t>
  </si>
  <si>
    <t>Распределенные объемы медицинской помощи за период январь-сентябрь 2021</t>
  </si>
  <si>
    <t>Фактически оказанные объемы медицинской помощи  (всего, с учетом отклоненных по коду 62)  за период  январь-сентябрь  2021</t>
  </si>
  <si>
    <t>в том числе:</t>
  </si>
  <si>
    <t>Уровень исполнения распределенных объемов на  январь-сентябрь 2021 года, в %</t>
  </si>
  <si>
    <t>отклонения</t>
  </si>
  <si>
    <t>Среднемесячный объем оказанной медицинской помощи за период  январь-сентябрь 2020 г.                                                           (факт /9мес)</t>
  </si>
  <si>
    <t>Остаток распределенных объемов оказанной медицинской помощи за период  январь-сентябрь 2021  (план  мес - факт )</t>
  </si>
  <si>
    <t xml:space="preserve">в том числе 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</si>
  <si>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</si>
  <si>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</si>
  <si>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</si>
  <si>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>Предложения членов Комиссии</t>
  </si>
  <si>
    <t>Решение Комиссии
под проект ТПОМС (изм в № 543-пП от 03.09.21)</t>
  </si>
  <si>
    <t xml:space="preserve">Примечание </t>
  </si>
  <si>
    <t>терапия</t>
  </si>
  <si>
    <t>педиатрия</t>
  </si>
  <si>
    <t>другие специалисты, за исключением стоматологии</t>
  </si>
  <si>
    <t>стоматология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</si>
  <si>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</si>
  <si>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</si>
  <si>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</si>
  <si>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всего </t>
  </si>
  <si>
    <t>Проверка</t>
  </si>
  <si>
    <t>ИТОГО</t>
  </si>
  <si>
    <t>МО  без прикрепленного населения</t>
  </si>
  <si>
    <t>МО с прикрепленным населением</t>
  </si>
  <si>
    <t>Увеличение объемов</t>
  </si>
  <si>
    <t>Снижение объемов</t>
  </si>
  <si>
    <t>из них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</si>
  <si>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</si>
  <si>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</si>
  <si>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</si>
  <si>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</si>
  <si>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</si>
  <si>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</si>
  <si>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</si>
  <si>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</si>
  <si>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</si>
  <si>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</si>
  <si>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</si>
  <si>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</si>
  <si>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</si>
  <si>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</si>
  <si>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</si>
  <si>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</si>
  <si>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</si>
  <si>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</si>
  <si>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</si>
  <si>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</si>
  <si>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</si>
  <si>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</si>
  <si>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</si>
  <si>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</si>
  <si>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</si>
  <si>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</si>
  <si>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</si>
  <si>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</si>
  <si>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</si>
  <si>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</si>
  <si>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</si>
  <si>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</si>
  <si>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</si>
  <si>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</si>
  <si>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</si>
  <si>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</si>
  <si>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</si>
  <si>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</si>
  <si>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</si>
  <si>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</si>
  <si>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</si>
  <si>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</si>
  <si>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</si>
  <si>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</si>
  <si>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</si>
  <si>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</si>
  <si>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</si>
  <si>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</si>
  <si>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</si>
  <si>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</si>
  <si>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</si>
  <si>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</si>
  <si>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</si>
  <si>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</si>
  <si>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</si>
  <si>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</si>
  <si>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</si>
  <si>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</si>
  <si>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</si>
  <si>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</si>
  <si>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</si>
  <si>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</si>
  <si>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</si>
  <si>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</si>
  <si>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</si>
  <si>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</si>
  <si>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</si>
  <si>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</si>
  <si>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</si>
  <si>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</si>
  <si>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</si>
  <si>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</si>
  <si>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</si>
  <si>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</si>
  <si>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</si>
  <si>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</si>
  <si>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</si>
  <si>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</si>
  <si>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</si>
  <si>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</si>
  <si>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</si>
  <si>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</si>
  <si>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</si>
  <si>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</si>
  <si>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</si>
  <si>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</si>
  <si>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</si>
  <si>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</si>
  <si>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</si>
  <si>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</si>
  <si>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</si>
  <si>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</si>
  <si>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</si>
  <si>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</si>
  <si>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</si>
  <si>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</si>
  <si>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</si>
  <si>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</si>
  <si>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</si>
  <si>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</si>
  <si>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</si>
  <si>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</si>
  <si>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</si>
  <si>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</si>
  <si>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</si>
  <si>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Х-во от 14.09.2021 № 115 об увеличении посещений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</si>
  <si>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</si>
  <si>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</si>
  <si>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</si>
  <si>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</si>
  <si>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</si>
  <si>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</si>
  <si>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</si>
  <si>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</si>
  <si>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</si>
  <si>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</si>
  <si>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</si>
  <si>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</si>
  <si>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</si>
  <si>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</si>
  <si>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</si>
  <si>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</si>
  <si>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</si>
  <si>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</si>
  <si>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</si>
  <si>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</si>
  <si>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</si>
  <si>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</si>
  <si>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</si>
  <si>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Х-во №57 от 23.09.2021 об увеличении посещений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</si>
  <si>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</si>
  <si>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</si>
  <si>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</si>
  <si>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</si>
  <si>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</si>
  <si>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</si>
  <si>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</si>
  <si>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</si>
  <si>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</si>
  <si>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</si>
  <si>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</si>
  <si>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</si>
  <si>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</si>
  <si>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</si>
  <si>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</si>
  <si>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</si>
  <si>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</si>
  <si>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</si>
  <si>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</si>
  <si>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</si>
  <si>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</si>
  <si>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</si>
  <si>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</si>
  <si>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</si>
  <si>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</si>
  <si>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</si>
  <si>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</si>
  <si>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</si>
  <si>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</si>
  <si>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</si>
  <si>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</si>
  <si>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</si>
  <si>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</si>
  <si>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</si>
  <si>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</si>
  <si>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</si>
  <si>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МО с прикрепленным населением (2 спец терапия и педиатрия, без ПГУ)</t>
  </si>
  <si>
    <t>не выполненные МО по тарифам</t>
  </si>
  <si>
    <t>по тарифам</t>
  </si>
  <si>
    <t>подушевой</t>
  </si>
  <si>
    <t>Приложение № 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</si>
</sst>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_р_._-;\-* #,##0_р_._-;_-* &quot;-&quot;?_р_._-;_-@_-"/>
    <numFmt numFmtId="167" formatCode="_-* #,##0.0_р_._-;\-* #,##0.0_р_._-;_-* &quot;-&quot;?_р_._-;_-@_-"/>
    <numFmt numFmtId="168" formatCode="#,##0.00_ ;\-#,##0.00\ "/>
    <numFmt numFmtId="169" formatCode="#,##0_ ;\-#,##0\ "/>
    <numFmt numFmtId="170" formatCode="_-* #,##0.000000\ _₽_-;\-* #,##0.000000\ _₽_-;_-* &quot;-&quot;\ _₽_-;_-@_-"/>
    <numFmt numFmtId="171" formatCode="_-* #,##0.00000_р_._-;\-* #,##0.00000_р_._-;_-* &quot;-&quot;_р_._-;_-@_-"/>
    <numFmt numFmtId="172" formatCode="_-* #,##0.0000_р_._-;\-* #,##0.0000_р_._-;_-* &quot;-&quot;_р_._-;_-@_-"/>
  </numFmts>
  <fonts count="1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6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</cellStyleXfs>
  <cellXfs count="16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/>
    <xf numFmtId="0" fontId="7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4" borderId="8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right"/>
    </xf>
    <xf numFmtId="1" fontId="9" fillId="0" borderId="2" xfId="0" applyNumberFormat="1" applyFont="1" applyFill="1" applyBorder="1" applyAlignment="1">
      <alignment wrapText="1"/>
    </xf>
    <xf numFmtId="0" fontId="4" fillId="2" borderId="0" xfId="0" applyFont="1" applyFill="1"/>
    <xf numFmtId="0" fontId="4" fillId="0" borderId="8" xfId="0" applyFont="1" applyFill="1" applyBorder="1"/>
    <xf numFmtId="0" fontId="8" fillId="0" borderId="8" xfId="2" applyFont="1" applyFill="1" applyBorder="1" applyAlignment="1">
      <alignment horizontal="center"/>
    </xf>
    <xf numFmtId="0" fontId="8" fillId="5" borderId="8" xfId="0" applyFont="1" applyFill="1" applyBorder="1" applyAlignment="1">
      <alignment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6" borderId="8" xfId="0" applyNumberFormat="1" applyFont="1" applyFill="1" applyBorder="1" applyAlignment="1">
      <alignment horizontal="center" vertical="center" wrapText="1"/>
    </xf>
    <xf numFmtId="43" fontId="4" fillId="2" borderId="8" xfId="1" applyFont="1" applyFill="1" applyBorder="1" applyAlignment="1">
      <alignment horizontal="center" vertical="center" wrapText="1"/>
    </xf>
    <xf numFmtId="43" fontId="4" fillId="6" borderId="8" xfId="1" applyFont="1" applyFill="1" applyBorder="1" applyAlignment="1">
      <alignment horizontal="center" vertical="center" wrapText="1"/>
    </xf>
    <xf numFmtId="165" fontId="4" fillId="6" borderId="8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166" fontId="4" fillId="2" borderId="8" xfId="0" applyNumberFormat="1" applyFont="1" applyFill="1" applyBorder="1" applyAlignment="1">
      <alignment horizontal="center" vertical="center" wrapText="1"/>
    </xf>
    <xf numFmtId="166" fontId="4" fillId="0" borderId="8" xfId="0" applyNumberFormat="1" applyFont="1" applyFill="1" applyBorder="1" applyAlignment="1">
      <alignment horizontal="center" vertical="center" wrapText="1"/>
    </xf>
    <xf numFmtId="41" fontId="4" fillId="2" borderId="8" xfId="0" applyNumberFormat="1" applyFont="1" applyFill="1" applyBorder="1" applyAlignment="1">
      <alignment horizontal="center" vertical="center" wrapText="1"/>
    </xf>
    <xf numFmtId="41" fontId="4" fillId="0" borderId="8" xfId="0" applyNumberFormat="1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/>
    <xf numFmtId="164" fontId="3" fillId="0" borderId="0" xfId="0" applyNumberFormat="1" applyFont="1" applyFill="1"/>
    <xf numFmtId="164" fontId="4" fillId="0" borderId="0" xfId="0" applyNumberFormat="1" applyFont="1" applyFill="1"/>
    <xf numFmtId="43" fontId="4" fillId="0" borderId="8" xfId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1" fillId="2" borderId="8" xfId="0" applyFont="1" applyFill="1" applyBorder="1"/>
    <xf numFmtId="0" fontId="12" fillId="2" borderId="8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43" fontId="6" fillId="2" borderId="8" xfId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vertical="center" wrapText="1"/>
    </xf>
    <xf numFmtId="166" fontId="6" fillId="2" borderId="8" xfId="0" applyNumberFormat="1" applyFont="1" applyFill="1" applyBorder="1" applyAlignment="1">
      <alignment vertical="center" wrapText="1"/>
    </xf>
    <xf numFmtId="41" fontId="6" fillId="2" borderId="8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13" fillId="5" borderId="8" xfId="0" applyFont="1" applyFill="1" applyBorder="1" applyAlignment="1">
      <alignment vertical="center" wrapText="1"/>
    </xf>
    <xf numFmtId="0" fontId="11" fillId="7" borderId="8" xfId="0" applyFont="1" applyFill="1" applyBorder="1"/>
    <xf numFmtId="0" fontId="12" fillId="7" borderId="8" xfId="0" applyFont="1" applyFill="1" applyBorder="1" applyAlignment="1">
      <alignment horizontal="left" wrapText="1"/>
    </xf>
    <xf numFmtId="49" fontId="12" fillId="2" borderId="8" xfId="0" applyNumberFormat="1" applyFont="1" applyFill="1" applyBorder="1" applyAlignment="1">
      <alignment horizontal="center" vertical="center"/>
    </xf>
    <xf numFmtId="43" fontId="6" fillId="2" borderId="8" xfId="1" applyFont="1" applyFill="1" applyBorder="1" applyAlignment="1">
      <alignment vertical="center" wrapText="1"/>
    </xf>
    <xf numFmtId="165" fontId="6" fillId="2" borderId="8" xfId="0" applyNumberFormat="1" applyFont="1" applyFill="1" applyBorder="1" applyAlignment="1">
      <alignment vertical="center" wrapText="1"/>
    </xf>
    <xf numFmtId="0" fontId="3" fillId="2" borderId="8" xfId="0" applyFont="1" applyFill="1" applyBorder="1"/>
    <xf numFmtId="168" fontId="6" fillId="6" borderId="8" xfId="0" applyNumberFormat="1" applyFont="1" applyFill="1" applyBorder="1" applyAlignment="1">
      <alignment horizontal="center" vertical="center" wrapText="1"/>
    </xf>
    <xf numFmtId="169" fontId="4" fillId="6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/>
    <xf numFmtId="0" fontId="12" fillId="2" borderId="8" xfId="2" applyFont="1" applyFill="1" applyBorder="1" applyAlignment="1">
      <alignment vertical="center" wrapText="1"/>
    </xf>
    <xf numFmtId="0" fontId="12" fillId="0" borderId="8" xfId="2" applyFont="1" applyFill="1" applyBorder="1" applyAlignment="1">
      <alignment vertical="center" wrapText="1"/>
    </xf>
    <xf numFmtId="49" fontId="8" fillId="2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/>
    <xf numFmtId="0" fontId="8" fillId="0" borderId="8" xfId="2" applyFont="1" applyFill="1" applyBorder="1" applyAlignment="1">
      <alignment horizontal="left"/>
    </xf>
    <xf numFmtId="0" fontId="13" fillId="5" borderId="8" xfId="0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/>
    </xf>
    <xf numFmtId="166" fontId="4" fillId="2" borderId="8" xfId="0" applyNumberFormat="1" applyFont="1" applyFill="1" applyBorder="1" applyAlignment="1">
      <alignment horizontal="left" vertical="center" wrapText="1"/>
    </xf>
    <xf numFmtId="166" fontId="4" fillId="0" borderId="8" xfId="0" applyNumberFormat="1" applyFont="1" applyFill="1" applyBorder="1" applyAlignment="1">
      <alignment horizontal="left" vertical="center" wrapText="1"/>
    </xf>
    <xf numFmtId="41" fontId="4" fillId="2" borderId="8" xfId="0" applyNumberFormat="1" applyFont="1" applyFill="1" applyBorder="1" applyAlignment="1">
      <alignment horizontal="left" vertical="center" wrapText="1"/>
    </xf>
    <xf numFmtId="41" fontId="4" fillId="0" borderId="8" xfId="0" applyNumberFormat="1" applyFont="1" applyFill="1" applyBorder="1" applyAlignment="1">
      <alignment horizontal="left" vertical="center" wrapText="1"/>
    </xf>
    <xf numFmtId="167" fontId="4" fillId="0" borderId="8" xfId="0" applyNumberFormat="1" applyFont="1" applyFill="1" applyBorder="1" applyAlignment="1">
      <alignment horizontal="left" vertical="center" wrapText="1"/>
    </xf>
    <xf numFmtId="164" fontId="4" fillId="6" borderId="8" xfId="0" applyNumberFormat="1" applyFont="1" applyFill="1" applyBorder="1" applyAlignment="1">
      <alignment horizontal="left" vertical="center" wrapText="1"/>
    </xf>
    <xf numFmtId="164" fontId="4" fillId="0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166" fontId="4" fillId="8" borderId="8" xfId="0" applyNumberFormat="1" applyFont="1" applyFill="1" applyBorder="1" applyAlignment="1">
      <alignment horizontal="center" vertical="center" wrapText="1"/>
    </xf>
    <xf numFmtId="43" fontId="6" fillId="6" borderId="8" xfId="1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left" wrapText="1"/>
    </xf>
    <xf numFmtId="0" fontId="3" fillId="0" borderId="8" xfId="3" applyFont="1" applyFill="1" applyBorder="1"/>
    <xf numFmtId="165" fontId="4" fillId="0" borderId="8" xfId="0" applyNumberFormat="1" applyFont="1" applyFill="1" applyBorder="1" applyAlignment="1">
      <alignment horizontal="center" vertical="center" wrapText="1"/>
    </xf>
    <xf numFmtId="0" fontId="14" fillId="7" borderId="8" xfId="3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/>
    </xf>
    <xf numFmtId="43" fontId="6" fillId="2" borderId="8" xfId="1" applyFont="1" applyFill="1" applyBorder="1" applyAlignment="1">
      <alignment horizontal="center" vertical="center"/>
    </xf>
    <xf numFmtId="165" fontId="6" fillId="2" borderId="8" xfId="0" applyNumberFormat="1" applyFont="1" applyFill="1" applyBorder="1" applyAlignment="1">
      <alignment horizontal="center" vertical="center"/>
    </xf>
    <xf numFmtId="166" fontId="6" fillId="2" borderId="8" xfId="0" applyNumberFormat="1" applyFont="1" applyFill="1" applyBorder="1" applyAlignment="1">
      <alignment horizontal="center" vertical="center"/>
    </xf>
    <xf numFmtId="41" fontId="6" fillId="2" borderId="8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8" fillId="0" borderId="0" xfId="0" applyNumberFormat="1" applyFont="1" applyFill="1"/>
    <xf numFmtId="170" fontId="4" fillId="0" borderId="0" xfId="0" applyNumberFormat="1" applyFont="1" applyFill="1"/>
    <xf numFmtId="3" fontId="4" fillId="0" borderId="0" xfId="0" applyNumberFormat="1" applyFont="1" applyFill="1"/>
    <xf numFmtId="41" fontId="4" fillId="0" borderId="0" xfId="0" applyNumberFormat="1" applyFont="1" applyFill="1"/>
    <xf numFmtId="171" fontId="4" fillId="0" borderId="0" xfId="0" applyNumberFormat="1" applyFont="1" applyFill="1"/>
    <xf numFmtId="164" fontId="4" fillId="9" borderId="0" xfId="0" applyNumberFormat="1" applyFont="1" applyFill="1"/>
    <xf numFmtId="164" fontId="4" fillId="10" borderId="0" xfId="0" applyNumberFormat="1" applyFont="1" applyFill="1"/>
    <xf numFmtId="41" fontId="4" fillId="10" borderId="0" xfId="0" applyNumberFormat="1" applyFont="1" applyFill="1"/>
    <xf numFmtId="172" fontId="4" fillId="0" borderId="0" xfId="0" applyNumberFormat="1" applyFont="1" applyFill="1"/>
    <xf numFmtId="0" fontId="4" fillId="0" borderId="2" xfId="0" applyFont="1" applyFill="1" applyBorder="1" applyAlignment="1">
      <alignment horizontal="center" vertical="center"/>
    </xf>
    <xf numFmtId="164" fontId="4" fillId="6" borderId="2" xfId="0" applyNumberFormat="1" applyFont="1" applyFill="1" applyBorder="1" applyAlignment="1">
      <alignment horizontal="center" vertical="center" wrapText="1"/>
    </xf>
    <xf numFmtId="169" fontId="4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43" fontId="7" fillId="0" borderId="9" xfId="1" applyFont="1" applyFill="1" applyBorder="1" applyAlignment="1">
      <alignment horizontal="center" vertical="center" wrapText="1"/>
    </xf>
    <xf numFmtId="43" fontId="7" fillId="0" borderId="13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8" fillId="0" borderId="0" xfId="0" applyFont="1" applyFill="1"/>
  </cellXfs>
  <cellStyles count="4">
    <cellStyle name="Обычный" xfId="0" builtinId="0"/>
    <cellStyle name="Обычный 5 3" xfId="3"/>
    <cellStyle name="Обычный_форма4(нов.)" xfId="2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8_2021_&#1044;&#1057;2\&#1055;&#1088;&#1080;&#1083;&#1086;&#1078;&#1077;&#1085;&#1080;&#1103;%20&#1082;%20&#1055;&#1088;&#1086;&#1090;&#1086;&#1082;&#1086;&#1083;&#1091;\&#1055;&#1088;&#1080;&#1083;&#1086;&#1078;&#1077;&#1085;&#1080;&#1077;%20&#8470;1.-1.4_2021_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87;&#1088;&#1077;&#1083;&#1100;%20&#1090;&#1077;&#1089;&#1090;\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E17">
            <v>105209</v>
          </cell>
          <cell r="F17">
            <v>0</v>
          </cell>
          <cell r="G17">
            <v>0</v>
          </cell>
          <cell r="H17">
            <v>105209</v>
          </cell>
        </row>
        <row r="18">
          <cell r="E18">
            <v>73541</v>
          </cell>
          <cell r="F18">
            <v>0</v>
          </cell>
          <cell r="G18">
            <v>4706</v>
          </cell>
          <cell r="H18">
            <v>68835</v>
          </cell>
        </row>
        <row r="19">
          <cell r="E19">
            <v>81071</v>
          </cell>
          <cell r="F19">
            <v>0</v>
          </cell>
          <cell r="G19">
            <v>0</v>
          </cell>
          <cell r="H19">
            <v>81071</v>
          </cell>
        </row>
        <row r="20">
          <cell r="E20">
            <v>29277</v>
          </cell>
          <cell r="F20">
            <v>0</v>
          </cell>
          <cell r="G20">
            <v>0</v>
          </cell>
          <cell r="H20">
            <v>29277</v>
          </cell>
        </row>
        <row r="21">
          <cell r="E21">
            <v>9721</v>
          </cell>
          <cell r="F21">
            <v>0</v>
          </cell>
          <cell r="G21">
            <v>0</v>
          </cell>
          <cell r="H21">
            <v>9721</v>
          </cell>
        </row>
        <row r="23">
          <cell r="E23">
            <v>353508</v>
          </cell>
          <cell r="F23">
            <v>143369</v>
          </cell>
          <cell r="G23">
            <v>0</v>
          </cell>
          <cell r="H23">
            <v>210139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E27">
            <v>90495</v>
          </cell>
          <cell r="F27">
            <v>3521</v>
          </cell>
          <cell r="G27">
            <v>0</v>
          </cell>
          <cell r="H27">
            <v>86974</v>
          </cell>
        </row>
        <row r="28">
          <cell r="E28">
            <v>324642</v>
          </cell>
          <cell r="F28">
            <v>0</v>
          </cell>
          <cell r="G28">
            <v>240906</v>
          </cell>
          <cell r="H28">
            <v>83736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E31">
            <v>87710</v>
          </cell>
          <cell r="F31">
            <v>0</v>
          </cell>
          <cell r="G31">
            <v>53594</v>
          </cell>
          <cell r="H31">
            <v>34116</v>
          </cell>
        </row>
        <row r="32">
          <cell r="E32">
            <v>133715</v>
          </cell>
          <cell r="F32">
            <v>28520</v>
          </cell>
          <cell r="G32">
            <v>8047</v>
          </cell>
          <cell r="H32">
            <v>97148</v>
          </cell>
        </row>
        <row r="34">
          <cell r="E34">
            <v>22106</v>
          </cell>
          <cell r="F34">
            <v>2417</v>
          </cell>
          <cell r="G34">
            <v>7871</v>
          </cell>
          <cell r="H34">
            <v>11818</v>
          </cell>
        </row>
        <row r="35">
          <cell r="E35">
            <v>26797</v>
          </cell>
          <cell r="F35">
            <v>2825</v>
          </cell>
          <cell r="G35">
            <v>8179</v>
          </cell>
          <cell r="H35">
            <v>15793</v>
          </cell>
        </row>
        <row r="36">
          <cell r="E36">
            <v>57226</v>
          </cell>
          <cell r="F36">
            <v>14906</v>
          </cell>
          <cell r="G36">
            <v>22851</v>
          </cell>
          <cell r="H36">
            <v>19469</v>
          </cell>
        </row>
        <row r="37">
          <cell r="E37">
            <v>54492</v>
          </cell>
          <cell r="F37">
            <v>7427</v>
          </cell>
          <cell r="G37">
            <v>21095</v>
          </cell>
          <cell r="H37">
            <v>25970</v>
          </cell>
        </row>
        <row r="38">
          <cell r="E38">
            <v>26263</v>
          </cell>
          <cell r="F38">
            <v>6264</v>
          </cell>
          <cell r="G38">
            <v>6881</v>
          </cell>
          <cell r="H38">
            <v>13118</v>
          </cell>
        </row>
        <row r="39">
          <cell r="E39">
            <v>11330</v>
          </cell>
          <cell r="F39">
            <v>1641</v>
          </cell>
          <cell r="G39">
            <v>3348</v>
          </cell>
          <cell r="H39">
            <v>6341</v>
          </cell>
        </row>
        <row r="40">
          <cell r="E40">
            <v>62103</v>
          </cell>
          <cell r="F40">
            <v>12413</v>
          </cell>
          <cell r="G40">
            <v>20535</v>
          </cell>
          <cell r="H40">
            <v>29155</v>
          </cell>
        </row>
        <row r="41">
          <cell r="E41">
            <v>36206</v>
          </cell>
          <cell r="F41">
            <v>6004</v>
          </cell>
          <cell r="G41">
            <v>10923</v>
          </cell>
          <cell r="H41">
            <v>19279</v>
          </cell>
        </row>
        <row r="42">
          <cell r="E42">
            <v>11115</v>
          </cell>
          <cell r="F42">
            <v>2162</v>
          </cell>
          <cell r="G42">
            <v>3557</v>
          </cell>
          <cell r="H42">
            <v>5396</v>
          </cell>
        </row>
        <row r="43">
          <cell r="E43">
            <v>20673</v>
          </cell>
          <cell r="F43">
            <v>2665</v>
          </cell>
          <cell r="G43">
            <v>7114</v>
          </cell>
          <cell r="H43">
            <v>10894</v>
          </cell>
        </row>
        <row r="44">
          <cell r="E44">
            <v>31403</v>
          </cell>
          <cell r="F44">
            <v>5546</v>
          </cell>
          <cell r="G44">
            <v>10052</v>
          </cell>
          <cell r="H44">
            <v>15805</v>
          </cell>
        </row>
        <row r="45">
          <cell r="E45">
            <v>89670</v>
          </cell>
          <cell r="F45">
            <v>20376</v>
          </cell>
          <cell r="G45">
            <v>30851</v>
          </cell>
          <cell r="H45">
            <v>38443</v>
          </cell>
        </row>
        <row r="46">
          <cell r="E46">
            <v>31655</v>
          </cell>
          <cell r="F46">
            <v>7568</v>
          </cell>
          <cell r="G46">
            <v>11144</v>
          </cell>
          <cell r="H46">
            <v>12943</v>
          </cell>
        </row>
        <row r="47">
          <cell r="E47">
            <v>72935</v>
          </cell>
          <cell r="F47">
            <v>12391</v>
          </cell>
          <cell r="G47">
            <v>23960</v>
          </cell>
          <cell r="H47">
            <v>36584</v>
          </cell>
        </row>
        <row r="48">
          <cell r="E48">
            <v>23688</v>
          </cell>
          <cell r="F48">
            <v>3764</v>
          </cell>
          <cell r="G48">
            <v>5410</v>
          </cell>
          <cell r="H48">
            <v>14514</v>
          </cell>
        </row>
        <row r="49">
          <cell r="E49">
            <v>17518</v>
          </cell>
          <cell r="F49">
            <v>3252</v>
          </cell>
          <cell r="G49">
            <v>5189</v>
          </cell>
          <cell r="H49">
            <v>9077</v>
          </cell>
        </row>
        <row r="50">
          <cell r="E50">
            <v>88013</v>
          </cell>
          <cell r="F50">
            <v>18388</v>
          </cell>
          <cell r="G50">
            <v>37537</v>
          </cell>
          <cell r="H50">
            <v>32088</v>
          </cell>
        </row>
        <row r="51">
          <cell r="E51">
            <v>23233</v>
          </cell>
          <cell r="F51">
            <v>2171</v>
          </cell>
          <cell r="G51">
            <v>5127</v>
          </cell>
          <cell r="H51">
            <v>15935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5">
          <cell r="E65">
            <v>95120</v>
          </cell>
          <cell r="F65">
            <v>17524</v>
          </cell>
          <cell r="G65">
            <v>25396</v>
          </cell>
          <cell r="H65">
            <v>52200</v>
          </cell>
        </row>
        <row r="66">
          <cell r="E66">
            <v>2474</v>
          </cell>
          <cell r="F66">
            <v>684</v>
          </cell>
          <cell r="G66">
            <v>654</v>
          </cell>
          <cell r="H66">
            <v>1136</v>
          </cell>
        </row>
        <row r="67">
          <cell r="E67">
            <v>1211</v>
          </cell>
          <cell r="F67">
            <v>1016</v>
          </cell>
          <cell r="G67">
            <v>0</v>
          </cell>
          <cell r="H67">
            <v>195</v>
          </cell>
        </row>
        <row r="68">
          <cell r="E68">
            <v>19704</v>
          </cell>
          <cell r="F68">
            <v>0</v>
          </cell>
          <cell r="G68">
            <v>0</v>
          </cell>
          <cell r="H68">
            <v>19704</v>
          </cell>
        </row>
        <row r="69">
          <cell r="E69">
            <v>47556</v>
          </cell>
          <cell r="F69">
            <v>17559</v>
          </cell>
          <cell r="G69">
            <v>8448</v>
          </cell>
          <cell r="H69">
            <v>21549</v>
          </cell>
        </row>
        <row r="70">
          <cell r="E70">
            <v>72</v>
          </cell>
          <cell r="F70">
            <v>0</v>
          </cell>
          <cell r="G70">
            <v>0</v>
          </cell>
          <cell r="H70">
            <v>72</v>
          </cell>
        </row>
        <row r="72">
          <cell r="E72">
            <v>45569</v>
          </cell>
          <cell r="F72">
            <v>4100</v>
          </cell>
          <cell r="G72">
            <v>0</v>
          </cell>
          <cell r="H72">
            <v>41469</v>
          </cell>
        </row>
        <row r="73">
          <cell r="E73">
            <v>21901</v>
          </cell>
          <cell r="F73">
            <v>6802</v>
          </cell>
          <cell r="G73">
            <v>0</v>
          </cell>
          <cell r="H73">
            <v>15099</v>
          </cell>
        </row>
        <row r="74">
          <cell r="E74">
            <v>2500</v>
          </cell>
          <cell r="F74">
            <v>1250</v>
          </cell>
          <cell r="G74">
            <v>1250</v>
          </cell>
          <cell r="H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E79">
            <v>100</v>
          </cell>
          <cell r="F79">
            <v>0</v>
          </cell>
          <cell r="G79">
            <v>0</v>
          </cell>
          <cell r="H79">
            <v>100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E81">
            <v>447</v>
          </cell>
          <cell r="F81">
            <v>0</v>
          </cell>
          <cell r="G81">
            <v>0</v>
          </cell>
          <cell r="H81">
            <v>447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E85">
            <v>370</v>
          </cell>
          <cell r="F85">
            <v>0</v>
          </cell>
          <cell r="G85">
            <v>0</v>
          </cell>
          <cell r="H85">
            <v>370</v>
          </cell>
        </row>
        <row r="86">
          <cell r="E86">
            <v>6523</v>
          </cell>
          <cell r="F86">
            <v>1978</v>
          </cell>
          <cell r="G86">
            <v>3291</v>
          </cell>
          <cell r="H86">
            <v>1254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E89">
            <v>47</v>
          </cell>
          <cell r="F89">
            <v>0</v>
          </cell>
          <cell r="G89">
            <v>0</v>
          </cell>
          <cell r="H89">
            <v>47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E91">
            <v>384</v>
          </cell>
          <cell r="F91">
            <v>0</v>
          </cell>
          <cell r="G91">
            <v>0</v>
          </cell>
          <cell r="H91">
            <v>384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E98">
            <v>165</v>
          </cell>
          <cell r="F98">
            <v>0</v>
          </cell>
          <cell r="G98">
            <v>0</v>
          </cell>
          <cell r="H98">
            <v>165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7">
          <cell r="E107">
            <v>32777</v>
          </cell>
          <cell r="F107">
            <v>2</v>
          </cell>
          <cell r="G107">
            <v>29260</v>
          </cell>
          <cell r="H107">
            <v>3515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  <row r="17">
          <cell r="E17">
            <v>59908</v>
          </cell>
          <cell r="F17">
            <v>0</v>
          </cell>
          <cell r="G17">
            <v>0</v>
          </cell>
          <cell r="H17">
            <v>59908</v>
          </cell>
        </row>
        <row r="18">
          <cell r="E18">
            <v>49072</v>
          </cell>
          <cell r="F18">
            <v>0</v>
          </cell>
          <cell r="G18">
            <v>4616</v>
          </cell>
          <cell r="H18">
            <v>44456</v>
          </cell>
        </row>
        <row r="19">
          <cell r="E19">
            <v>40174</v>
          </cell>
          <cell r="F19">
            <v>0</v>
          </cell>
          <cell r="G19">
            <v>0</v>
          </cell>
          <cell r="H19">
            <v>40174</v>
          </cell>
        </row>
        <row r="20">
          <cell r="E20">
            <v>16794</v>
          </cell>
          <cell r="F20">
            <v>0</v>
          </cell>
          <cell r="G20">
            <v>0</v>
          </cell>
          <cell r="H20">
            <v>16794</v>
          </cell>
        </row>
        <row r="21">
          <cell r="E21">
            <v>8661</v>
          </cell>
          <cell r="F21">
            <v>0</v>
          </cell>
          <cell r="G21">
            <v>0</v>
          </cell>
          <cell r="H21">
            <v>8661</v>
          </cell>
        </row>
        <row r="23">
          <cell r="E23">
            <v>347155</v>
          </cell>
          <cell r="F23">
            <v>235230</v>
          </cell>
          <cell r="G23">
            <v>0</v>
          </cell>
          <cell r="H23">
            <v>111925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E27">
            <v>53189</v>
          </cell>
          <cell r="F27">
            <v>1498</v>
          </cell>
          <cell r="G27">
            <v>0</v>
          </cell>
          <cell r="H27">
            <v>51691</v>
          </cell>
        </row>
        <row r="28">
          <cell r="E28">
            <v>269284</v>
          </cell>
          <cell r="F28">
            <v>0</v>
          </cell>
          <cell r="G28">
            <v>179280</v>
          </cell>
          <cell r="H28">
            <v>90004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E31">
            <v>69033</v>
          </cell>
          <cell r="F31">
            <v>0</v>
          </cell>
          <cell r="G31">
            <v>46602</v>
          </cell>
          <cell r="H31">
            <v>22431</v>
          </cell>
        </row>
        <row r="32">
          <cell r="E32">
            <v>97815</v>
          </cell>
          <cell r="F32">
            <v>54546</v>
          </cell>
          <cell r="G32">
            <v>3952</v>
          </cell>
          <cell r="H32">
            <v>39317</v>
          </cell>
        </row>
        <row r="34">
          <cell r="E34">
            <v>22106</v>
          </cell>
          <cell r="F34">
            <v>11913</v>
          </cell>
          <cell r="G34">
            <v>3695</v>
          </cell>
          <cell r="H34">
            <v>6498</v>
          </cell>
        </row>
        <row r="35">
          <cell r="E35">
            <v>21697</v>
          </cell>
          <cell r="F35">
            <v>11778</v>
          </cell>
          <cell r="G35">
            <v>2845</v>
          </cell>
          <cell r="H35">
            <v>7074</v>
          </cell>
        </row>
        <row r="36">
          <cell r="E36">
            <v>41697</v>
          </cell>
          <cell r="F36">
            <v>27090</v>
          </cell>
          <cell r="G36">
            <v>9444</v>
          </cell>
          <cell r="H36">
            <v>5163</v>
          </cell>
        </row>
        <row r="37">
          <cell r="E37">
            <v>54492</v>
          </cell>
          <cell r="F37">
            <v>31805</v>
          </cell>
          <cell r="G37">
            <v>8243</v>
          </cell>
          <cell r="H37">
            <v>14444</v>
          </cell>
        </row>
        <row r="38">
          <cell r="E38">
            <v>21075</v>
          </cell>
          <cell r="F38">
            <v>11878</v>
          </cell>
          <cell r="G38">
            <v>1763</v>
          </cell>
          <cell r="H38">
            <v>7434</v>
          </cell>
        </row>
        <row r="39">
          <cell r="E39">
            <v>10328</v>
          </cell>
          <cell r="F39">
            <v>5805</v>
          </cell>
          <cell r="G39">
            <v>1592</v>
          </cell>
          <cell r="H39">
            <v>2931</v>
          </cell>
        </row>
        <row r="40">
          <cell r="E40">
            <v>49919</v>
          </cell>
          <cell r="F40">
            <v>22975</v>
          </cell>
          <cell r="G40">
            <v>14091</v>
          </cell>
          <cell r="H40">
            <v>12853</v>
          </cell>
        </row>
        <row r="41">
          <cell r="E41">
            <v>27445</v>
          </cell>
          <cell r="F41">
            <v>14168</v>
          </cell>
          <cell r="G41">
            <v>5529</v>
          </cell>
          <cell r="H41">
            <v>7748</v>
          </cell>
        </row>
        <row r="42">
          <cell r="E42">
            <v>8091</v>
          </cell>
          <cell r="F42">
            <v>4427</v>
          </cell>
          <cell r="G42">
            <v>267</v>
          </cell>
          <cell r="H42">
            <v>3397</v>
          </cell>
        </row>
        <row r="43">
          <cell r="E43">
            <v>20673</v>
          </cell>
          <cell r="F43">
            <v>11448</v>
          </cell>
          <cell r="G43">
            <v>1973</v>
          </cell>
          <cell r="H43">
            <v>7252</v>
          </cell>
        </row>
        <row r="44">
          <cell r="E44">
            <v>30287</v>
          </cell>
          <cell r="F44">
            <v>13389</v>
          </cell>
          <cell r="G44">
            <v>5663</v>
          </cell>
          <cell r="H44">
            <v>11235</v>
          </cell>
        </row>
        <row r="45">
          <cell r="E45">
            <v>89670</v>
          </cell>
          <cell r="F45">
            <v>54060</v>
          </cell>
          <cell r="G45">
            <v>15266</v>
          </cell>
          <cell r="H45">
            <v>20344</v>
          </cell>
        </row>
        <row r="46">
          <cell r="E46">
            <v>22927</v>
          </cell>
          <cell r="F46">
            <v>10251</v>
          </cell>
          <cell r="G46">
            <v>6517</v>
          </cell>
          <cell r="H46">
            <v>6159</v>
          </cell>
        </row>
        <row r="47">
          <cell r="E47">
            <v>55784</v>
          </cell>
          <cell r="F47">
            <v>28387</v>
          </cell>
          <cell r="G47">
            <v>14296</v>
          </cell>
          <cell r="H47">
            <v>13101</v>
          </cell>
        </row>
        <row r="48">
          <cell r="E48">
            <v>23688</v>
          </cell>
          <cell r="F48">
            <v>7856</v>
          </cell>
          <cell r="G48">
            <v>2017</v>
          </cell>
          <cell r="H48">
            <v>13815</v>
          </cell>
        </row>
        <row r="49">
          <cell r="E49">
            <v>17518</v>
          </cell>
          <cell r="F49">
            <v>9619</v>
          </cell>
          <cell r="G49">
            <v>2960</v>
          </cell>
          <cell r="H49">
            <v>4939</v>
          </cell>
        </row>
        <row r="50">
          <cell r="E50">
            <v>70844</v>
          </cell>
          <cell r="F50">
            <v>26288</v>
          </cell>
          <cell r="G50">
            <v>23642</v>
          </cell>
          <cell r="H50">
            <v>20914</v>
          </cell>
        </row>
        <row r="51">
          <cell r="E51">
            <v>23233</v>
          </cell>
          <cell r="F51">
            <v>13650</v>
          </cell>
          <cell r="G51">
            <v>1651</v>
          </cell>
          <cell r="H51">
            <v>7932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5">
          <cell r="E65">
            <v>92541</v>
          </cell>
          <cell r="F65">
            <v>37362</v>
          </cell>
          <cell r="G65">
            <v>23204</v>
          </cell>
          <cell r="H65">
            <v>31975</v>
          </cell>
        </row>
        <row r="66">
          <cell r="E66">
            <v>1094</v>
          </cell>
          <cell r="F66">
            <v>180</v>
          </cell>
          <cell r="G66">
            <v>822</v>
          </cell>
          <cell r="H66">
            <v>92</v>
          </cell>
        </row>
        <row r="67">
          <cell r="E67">
            <v>507</v>
          </cell>
          <cell r="F67">
            <v>66</v>
          </cell>
          <cell r="G67">
            <v>0</v>
          </cell>
          <cell r="H67">
            <v>441</v>
          </cell>
        </row>
        <row r="68">
          <cell r="E68">
            <v>11733</v>
          </cell>
          <cell r="F68">
            <v>0</v>
          </cell>
          <cell r="G68">
            <v>0</v>
          </cell>
          <cell r="H68">
            <v>11733</v>
          </cell>
        </row>
        <row r="69">
          <cell r="E69">
            <v>15437</v>
          </cell>
          <cell r="F69">
            <v>9048</v>
          </cell>
          <cell r="G69">
            <v>0</v>
          </cell>
          <cell r="H69">
            <v>6389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2">
          <cell r="E72">
            <v>36154</v>
          </cell>
          <cell r="F72">
            <v>10626</v>
          </cell>
          <cell r="G72">
            <v>0</v>
          </cell>
          <cell r="H72">
            <v>25528</v>
          </cell>
        </row>
        <row r="73">
          <cell r="E73">
            <v>21901</v>
          </cell>
          <cell r="F73">
            <v>15253</v>
          </cell>
          <cell r="G73">
            <v>0</v>
          </cell>
          <cell r="H73">
            <v>6648</v>
          </cell>
        </row>
        <row r="74">
          <cell r="E74">
            <v>2500</v>
          </cell>
          <cell r="F74">
            <v>1910</v>
          </cell>
          <cell r="G74">
            <v>590</v>
          </cell>
          <cell r="H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E79">
            <v>65</v>
          </cell>
          <cell r="F79">
            <v>0</v>
          </cell>
          <cell r="G79">
            <v>0</v>
          </cell>
          <cell r="H79">
            <v>65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E81">
            <v>196</v>
          </cell>
          <cell r="F81">
            <v>0</v>
          </cell>
          <cell r="G81">
            <v>0</v>
          </cell>
          <cell r="H81">
            <v>196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E85">
            <v>370</v>
          </cell>
          <cell r="F85">
            <v>0</v>
          </cell>
          <cell r="G85">
            <v>0</v>
          </cell>
          <cell r="H85">
            <v>370</v>
          </cell>
        </row>
        <row r="86">
          <cell r="E86">
            <v>6523</v>
          </cell>
          <cell r="F86">
            <v>1493</v>
          </cell>
          <cell r="G86">
            <v>3889</v>
          </cell>
          <cell r="H86">
            <v>1141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E89">
            <v>12</v>
          </cell>
          <cell r="F89">
            <v>0</v>
          </cell>
          <cell r="G89">
            <v>0</v>
          </cell>
          <cell r="H89">
            <v>12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E91">
            <v>181</v>
          </cell>
          <cell r="F91">
            <v>0</v>
          </cell>
          <cell r="G91">
            <v>0</v>
          </cell>
          <cell r="H91">
            <v>181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E98">
            <v>9</v>
          </cell>
          <cell r="F98">
            <v>0</v>
          </cell>
          <cell r="G98">
            <v>0</v>
          </cell>
          <cell r="H98">
            <v>9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3">
          <cell r="E23">
            <v>38317</v>
          </cell>
          <cell r="F23">
            <v>24879</v>
          </cell>
          <cell r="G23">
            <v>0</v>
          </cell>
          <cell r="H23">
            <v>13438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4">
          <cell r="E34">
            <v>1130</v>
          </cell>
          <cell r="F34">
            <v>865</v>
          </cell>
          <cell r="G34">
            <v>132</v>
          </cell>
          <cell r="H34">
            <v>133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9163</v>
          </cell>
          <cell r="F37">
            <v>6910</v>
          </cell>
          <cell r="G37">
            <v>1431</v>
          </cell>
          <cell r="H37">
            <v>822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E43">
            <v>3723</v>
          </cell>
          <cell r="F43">
            <v>1440</v>
          </cell>
          <cell r="G43">
            <v>1085</v>
          </cell>
          <cell r="H43">
            <v>1198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E45">
            <v>9367</v>
          </cell>
          <cell r="F45">
            <v>6216</v>
          </cell>
          <cell r="G45">
            <v>1304</v>
          </cell>
          <cell r="H45">
            <v>1847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E48">
            <v>1866</v>
          </cell>
          <cell r="F48">
            <v>774</v>
          </cell>
          <cell r="G48">
            <v>80</v>
          </cell>
          <cell r="H48">
            <v>1012</v>
          </cell>
        </row>
        <row r="49">
          <cell r="E49">
            <v>572</v>
          </cell>
          <cell r="F49">
            <v>215</v>
          </cell>
          <cell r="G49">
            <v>81</v>
          </cell>
          <cell r="H49">
            <v>276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E51">
            <v>652</v>
          </cell>
          <cell r="F51">
            <v>307</v>
          </cell>
          <cell r="G51">
            <v>18</v>
          </cell>
          <cell r="H51">
            <v>327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E73">
            <v>2476</v>
          </cell>
          <cell r="F73">
            <v>1629</v>
          </cell>
          <cell r="G73">
            <v>0</v>
          </cell>
          <cell r="H73">
            <v>847</v>
          </cell>
        </row>
        <row r="74">
          <cell r="E74">
            <v>162</v>
          </cell>
          <cell r="F74">
            <v>115</v>
          </cell>
          <cell r="G74">
            <v>47</v>
          </cell>
          <cell r="H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E85">
            <v>13</v>
          </cell>
          <cell r="F85">
            <v>0</v>
          </cell>
          <cell r="G85">
            <v>0</v>
          </cell>
          <cell r="H85">
            <v>13</v>
          </cell>
        </row>
        <row r="86">
          <cell r="E86">
            <v>1005</v>
          </cell>
          <cell r="F86">
            <v>315</v>
          </cell>
          <cell r="G86">
            <v>480</v>
          </cell>
          <cell r="H86">
            <v>210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AQ17">
            <v>0</v>
          </cell>
        </row>
        <row r="94">
          <cell r="AI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24987</v>
          </cell>
        </row>
        <row r="100">
          <cell r="D100">
            <v>1016593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N113"/>
  <sheetViews>
    <sheetView tabSelected="1" zoomScale="40" zoomScaleNormal="40" zoomScaleSheetLayoutView="50" workbookViewId="0">
      <pane xSplit="4" ySplit="17" topLeftCell="BG27" activePane="bottomRight" state="frozen"/>
      <selection activeCell="AJ47" sqref="AJ47"/>
      <selection pane="topRight" activeCell="AJ47" sqref="AJ47"/>
      <selection pane="bottomLeft" activeCell="AJ47" sqref="AJ47"/>
      <selection pane="bottomRight" activeCell="CC5" sqref="CC5"/>
    </sheetView>
  </sheetViews>
  <sheetFormatPr defaultRowHeight="23.25" x14ac:dyDescent="0.35"/>
  <cols>
    <col min="1" max="1" width="4.33203125" style="1" customWidth="1"/>
    <col min="2" max="2" width="63" style="1" customWidth="1"/>
    <col min="3" max="3" width="6.5546875" style="1" hidden="1" customWidth="1"/>
    <col min="4" max="4" width="18.109375" style="1" customWidth="1"/>
    <col min="5" max="5" width="16.6640625" style="1" customWidth="1"/>
    <col min="6" max="6" width="15.77734375" style="1" customWidth="1"/>
    <col min="7" max="7" width="18.88671875" style="1" customWidth="1"/>
    <col min="8" max="8" width="6.109375" style="1" hidden="1" customWidth="1"/>
    <col min="9" max="11" width="17.5546875" style="1" customWidth="1"/>
    <col min="12" max="12" width="17.6640625" style="1" customWidth="1"/>
    <col min="13" max="13" width="21.5546875" style="1" hidden="1" customWidth="1"/>
    <col min="14" max="14" width="19" style="1" customWidth="1"/>
    <col min="15" max="15" width="17.77734375" style="1" customWidth="1"/>
    <col min="16" max="16" width="15.77734375" style="1" customWidth="1"/>
    <col min="17" max="17" width="17.21875" style="1" customWidth="1"/>
    <col min="18" max="18" width="19.88671875" style="1" hidden="1" customWidth="1"/>
    <col min="19" max="19" width="16.5546875" style="1" customWidth="1"/>
    <col min="20" max="20" width="16.109375" style="1" customWidth="1"/>
    <col min="21" max="21" width="16.44140625" style="1" customWidth="1"/>
    <col min="22" max="22" width="17.77734375" style="1" customWidth="1"/>
    <col min="23" max="23" width="17.77734375" style="1" hidden="1" customWidth="1"/>
    <col min="24" max="24" width="17.77734375" style="1" customWidth="1"/>
    <col min="25" max="25" width="15.6640625" style="1" customWidth="1"/>
    <col min="26" max="26" width="14" style="1" customWidth="1"/>
    <col min="27" max="27" width="19.109375" style="1" customWidth="1"/>
    <col min="28" max="28" width="17.88671875" style="1" hidden="1" customWidth="1"/>
    <col min="29" max="29" width="16.33203125" style="1" customWidth="1"/>
    <col min="30" max="30" width="16.21875" style="1" customWidth="1"/>
    <col min="31" max="31" width="13.77734375" style="1" customWidth="1"/>
    <col min="32" max="32" width="16.77734375" style="1" customWidth="1"/>
    <col min="33" max="33" width="14.5546875" style="1" hidden="1" customWidth="1"/>
    <col min="34" max="34" width="14.88671875" style="1" customWidth="1"/>
    <col min="35" max="35" width="13.44140625" style="1" customWidth="1"/>
    <col min="36" max="36" width="13.77734375" style="1" customWidth="1"/>
    <col min="37" max="37" width="17.21875" style="1" customWidth="1"/>
    <col min="38" max="38" width="16" style="1" hidden="1" customWidth="1"/>
    <col min="39" max="39" width="18" style="1" customWidth="1"/>
    <col min="40" max="40" width="15.5546875" style="1" customWidth="1"/>
    <col min="41" max="42" width="18" style="1" customWidth="1"/>
    <col min="43" max="43" width="15.77734375" style="1" customWidth="1"/>
    <col min="44" max="44" width="14.88671875" style="1" customWidth="1"/>
    <col min="45" max="46" width="18" style="1" customWidth="1"/>
    <col min="47" max="47" width="17.44140625" style="1" customWidth="1"/>
    <col min="48" max="51" width="18" style="1" customWidth="1"/>
    <col min="52" max="52" width="14.109375" style="1" customWidth="1"/>
    <col min="53" max="53" width="14.88671875" style="1" customWidth="1"/>
    <col min="54" max="54" width="18" style="1" customWidth="1"/>
    <col min="55" max="55" width="14.77734375" style="1" customWidth="1"/>
    <col min="56" max="56" width="15" style="1" customWidth="1"/>
    <col min="57" max="57" width="15.88671875" style="1" customWidth="1"/>
    <col min="58" max="58" width="15.33203125" style="1" customWidth="1"/>
    <col min="59" max="59" width="13.77734375" style="1" customWidth="1"/>
    <col min="60" max="60" width="14" style="1" customWidth="1"/>
    <col min="61" max="61" width="14.88671875" style="1" customWidth="1"/>
    <col min="62" max="62" width="13.77734375" style="1" customWidth="1"/>
    <col min="63" max="63" width="18.21875" style="1" customWidth="1"/>
    <col min="64" max="64" width="12.21875" style="1" hidden="1" customWidth="1"/>
    <col min="65" max="65" width="15.21875" style="1" customWidth="1"/>
    <col min="66" max="66" width="15.109375" style="1" customWidth="1"/>
    <col min="67" max="67" width="14.88671875" style="1" customWidth="1"/>
    <col min="68" max="68" width="18.77734375" style="1" customWidth="1"/>
    <col min="69" max="69" width="32.5546875" style="1" hidden="1" customWidth="1"/>
    <col min="70" max="70" width="15.77734375" style="1" customWidth="1"/>
    <col min="71" max="73" width="15.21875" style="1" customWidth="1"/>
    <col min="74" max="74" width="21.44140625" style="1" customWidth="1"/>
    <col min="75" max="77" width="16.109375" style="1" customWidth="1"/>
    <col min="78" max="80" width="16.109375" style="2" customWidth="1"/>
    <col min="81" max="81" width="52.88671875" style="1" customWidth="1"/>
    <col min="82" max="82" width="25.33203125" style="1" hidden="1" customWidth="1"/>
    <col min="83" max="83" width="19.21875" style="2" hidden="1" customWidth="1"/>
    <col min="84" max="84" width="24.77734375" style="1" hidden="1" customWidth="1"/>
    <col min="85" max="85" width="20.5546875" style="1" hidden="1" customWidth="1"/>
    <col min="86" max="86" width="15.33203125" style="1" hidden="1" customWidth="1"/>
    <col min="87" max="87" width="0" style="1" hidden="1" customWidth="1"/>
    <col min="88" max="88" width="17" style="1" hidden="1" customWidth="1"/>
    <col min="89" max="89" width="21.44140625" style="1" hidden="1" customWidth="1"/>
    <col min="90" max="90" width="18.6640625" style="1" hidden="1" customWidth="1"/>
    <col min="91" max="91" width="15.5546875" style="1" hidden="1" customWidth="1"/>
    <col min="92" max="92" width="17.21875" style="1" hidden="1" customWidth="1"/>
    <col min="93" max="16384" width="8.88671875" style="1"/>
  </cols>
  <sheetData>
    <row r="1" spans="1:85" ht="97.5" customHeight="1" x14ac:dyDescent="0.3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CC1" s="164" t="s">
        <v>206</v>
      </c>
    </row>
    <row r="2" spans="1:85" ht="33" hidden="1" x14ac:dyDescent="0.45">
      <c r="B2" s="3"/>
    </row>
    <row r="3" spans="1:85" ht="33" hidden="1" x14ac:dyDescent="0.45">
      <c r="B3" s="3"/>
    </row>
    <row r="4" spans="1:85" ht="33" hidden="1" x14ac:dyDescent="0.45">
      <c r="B4" s="3"/>
    </row>
    <row r="5" spans="1:85" x14ac:dyDescent="0.35">
      <c r="D5" s="4"/>
      <c r="E5" s="4"/>
      <c r="F5" s="4"/>
      <c r="G5" s="4"/>
      <c r="H5" s="4" t="s">
        <v>1</v>
      </c>
      <c r="I5" s="1">
        <v>9</v>
      </c>
      <c r="J5" s="4"/>
      <c r="K5" s="4"/>
      <c r="L5" s="4"/>
      <c r="AM5" s="1">
        <v>9</v>
      </c>
    </row>
    <row r="6" spans="1:85" s="7" customFormat="1" ht="39.75" customHeight="1" x14ac:dyDescent="0.2">
      <c r="A6" s="108" t="s">
        <v>2</v>
      </c>
      <c r="B6" s="108" t="s">
        <v>3</v>
      </c>
      <c r="C6" s="111" t="s">
        <v>4</v>
      </c>
      <c r="D6" s="114" t="s">
        <v>5</v>
      </c>
      <c r="E6" s="117" t="s">
        <v>6</v>
      </c>
      <c r="F6" s="118"/>
      <c r="G6" s="118"/>
      <c r="H6" s="119"/>
      <c r="I6" s="114" t="s">
        <v>7</v>
      </c>
      <c r="J6" s="117" t="s">
        <v>6</v>
      </c>
      <c r="K6" s="118"/>
      <c r="L6" s="118"/>
      <c r="M6" s="119"/>
      <c r="N6" s="114" t="s">
        <v>8</v>
      </c>
      <c r="O6" s="117" t="s">
        <v>9</v>
      </c>
      <c r="P6" s="118"/>
      <c r="Q6" s="118"/>
      <c r="R6" s="119"/>
      <c r="S6" s="126" t="s">
        <v>10</v>
      </c>
      <c r="T6" s="117" t="s">
        <v>9</v>
      </c>
      <c r="U6" s="118"/>
      <c r="V6" s="118"/>
      <c r="W6" s="119"/>
      <c r="X6" s="123" t="s">
        <v>11</v>
      </c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5"/>
      <c r="AM6" s="126" t="s">
        <v>12</v>
      </c>
      <c r="AN6" s="129" t="s">
        <v>6</v>
      </c>
      <c r="AO6" s="130"/>
      <c r="AP6" s="131"/>
      <c r="AQ6" s="126" t="s">
        <v>13</v>
      </c>
      <c r="AR6" s="123" t="s">
        <v>14</v>
      </c>
      <c r="AS6" s="124"/>
      <c r="AT6" s="125"/>
      <c r="AU6" s="126" t="s">
        <v>15</v>
      </c>
      <c r="AV6" s="123" t="s">
        <v>6</v>
      </c>
      <c r="AW6" s="124"/>
      <c r="AX6" s="125"/>
      <c r="AY6" s="120" t="s">
        <v>16</v>
      </c>
      <c r="AZ6" s="123" t="s">
        <v>6</v>
      </c>
      <c r="BA6" s="124"/>
      <c r="BB6" s="125"/>
      <c r="BC6" s="143" t="s">
        <v>17</v>
      </c>
      <c r="BD6" s="143"/>
      <c r="BE6" s="143"/>
      <c r="BF6" s="143"/>
      <c r="BG6" s="129" t="s">
        <v>18</v>
      </c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2"/>
      <c r="BS6" s="132"/>
      <c r="BT6" s="132"/>
      <c r="BU6" s="132"/>
      <c r="BV6" s="132"/>
      <c r="BW6" s="132"/>
      <c r="BX6" s="132"/>
      <c r="BY6" s="133"/>
      <c r="BZ6" s="138" t="s">
        <v>19</v>
      </c>
      <c r="CA6" s="139"/>
      <c r="CB6" s="139"/>
      <c r="CC6" s="142" t="s">
        <v>20</v>
      </c>
      <c r="CD6" s="5"/>
      <c r="CE6" s="6"/>
      <c r="CF6" s="5"/>
      <c r="CG6" s="5"/>
    </row>
    <row r="7" spans="1:85" s="7" customFormat="1" ht="75.75" customHeight="1" x14ac:dyDescent="0.2">
      <c r="A7" s="109"/>
      <c r="B7" s="109"/>
      <c r="C7" s="112"/>
      <c r="D7" s="115"/>
      <c r="E7" s="108" t="s">
        <v>21</v>
      </c>
      <c r="F7" s="120" t="s">
        <v>22</v>
      </c>
      <c r="G7" s="120" t="s">
        <v>23</v>
      </c>
      <c r="H7" s="108" t="s">
        <v>24</v>
      </c>
      <c r="I7" s="115"/>
      <c r="J7" s="108" t="s">
        <v>21</v>
      </c>
      <c r="K7" s="120" t="s">
        <v>22</v>
      </c>
      <c r="L7" s="120" t="s">
        <v>23</v>
      </c>
      <c r="M7" s="108" t="s">
        <v>24</v>
      </c>
      <c r="N7" s="115"/>
      <c r="O7" s="108" t="s">
        <v>21</v>
      </c>
      <c r="P7" s="120" t="s">
        <v>22</v>
      </c>
      <c r="Q7" s="120" t="s">
        <v>23</v>
      </c>
      <c r="R7" s="108" t="s">
        <v>24</v>
      </c>
      <c r="S7" s="127"/>
      <c r="T7" s="108" t="s">
        <v>21</v>
      </c>
      <c r="U7" s="120" t="s">
        <v>22</v>
      </c>
      <c r="V7" s="120" t="s">
        <v>23</v>
      </c>
      <c r="W7" s="108" t="s">
        <v>24</v>
      </c>
      <c r="X7" s="126" t="s">
        <v>25</v>
      </c>
      <c r="Y7" s="117" t="s">
        <v>6</v>
      </c>
      <c r="Z7" s="118"/>
      <c r="AA7" s="118"/>
      <c r="AB7" s="119"/>
      <c r="AC7" s="126" t="s">
        <v>26</v>
      </c>
      <c r="AD7" s="117" t="s">
        <v>6</v>
      </c>
      <c r="AE7" s="118"/>
      <c r="AF7" s="118"/>
      <c r="AG7" s="119"/>
      <c r="AH7" s="126" t="s">
        <v>27</v>
      </c>
      <c r="AI7" s="147" t="s">
        <v>6</v>
      </c>
      <c r="AJ7" s="147"/>
      <c r="AK7" s="147"/>
      <c r="AL7" s="147"/>
      <c r="AM7" s="127"/>
      <c r="AN7" s="147" t="s">
        <v>21</v>
      </c>
      <c r="AO7" s="143" t="s">
        <v>22</v>
      </c>
      <c r="AP7" s="143" t="s">
        <v>23</v>
      </c>
      <c r="AQ7" s="127"/>
      <c r="AR7" s="108" t="s">
        <v>21</v>
      </c>
      <c r="AS7" s="144" t="s">
        <v>22</v>
      </c>
      <c r="AT7" s="120" t="s">
        <v>23</v>
      </c>
      <c r="AU7" s="127"/>
      <c r="AV7" s="143" t="s">
        <v>21</v>
      </c>
      <c r="AW7" s="143" t="s">
        <v>22</v>
      </c>
      <c r="AX7" s="143" t="s">
        <v>23</v>
      </c>
      <c r="AY7" s="121"/>
      <c r="AZ7" s="143" t="s">
        <v>21</v>
      </c>
      <c r="BA7" s="143" t="s">
        <v>22</v>
      </c>
      <c r="BB7" s="143" t="s">
        <v>23</v>
      </c>
      <c r="BC7" s="143" t="s">
        <v>28</v>
      </c>
      <c r="BD7" s="143" t="s">
        <v>21</v>
      </c>
      <c r="BE7" s="143" t="s">
        <v>22</v>
      </c>
      <c r="BF7" s="143" t="s">
        <v>23</v>
      </c>
      <c r="BG7" s="134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6"/>
      <c r="BS7" s="136"/>
      <c r="BT7" s="136"/>
      <c r="BU7" s="136"/>
      <c r="BV7" s="136"/>
      <c r="BW7" s="136"/>
      <c r="BX7" s="136"/>
      <c r="BY7" s="137"/>
      <c r="BZ7" s="140"/>
      <c r="CA7" s="141"/>
      <c r="CB7" s="141"/>
      <c r="CC7" s="142"/>
      <c r="CD7" s="120" t="s">
        <v>29</v>
      </c>
      <c r="CE7" s="6"/>
      <c r="CF7" s="5"/>
      <c r="CG7" s="5"/>
    </row>
    <row r="8" spans="1:85" s="9" customFormat="1" ht="52.5" customHeight="1" x14ac:dyDescent="0.2">
      <c r="A8" s="109"/>
      <c r="B8" s="109"/>
      <c r="C8" s="112"/>
      <c r="D8" s="115"/>
      <c r="E8" s="109"/>
      <c r="F8" s="121"/>
      <c r="G8" s="121"/>
      <c r="H8" s="109"/>
      <c r="I8" s="115"/>
      <c r="J8" s="109"/>
      <c r="K8" s="121"/>
      <c r="L8" s="121"/>
      <c r="M8" s="109"/>
      <c r="N8" s="115"/>
      <c r="O8" s="109"/>
      <c r="P8" s="121"/>
      <c r="Q8" s="121"/>
      <c r="R8" s="109"/>
      <c r="S8" s="127"/>
      <c r="T8" s="109"/>
      <c r="U8" s="121"/>
      <c r="V8" s="121"/>
      <c r="W8" s="109"/>
      <c r="X8" s="127"/>
      <c r="Y8" s="108" t="s">
        <v>21</v>
      </c>
      <c r="Z8" s="108" t="s">
        <v>22</v>
      </c>
      <c r="AA8" s="120" t="s">
        <v>23</v>
      </c>
      <c r="AB8" s="108" t="s">
        <v>24</v>
      </c>
      <c r="AC8" s="127"/>
      <c r="AD8" s="108" t="s">
        <v>21</v>
      </c>
      <c r="AE8" s="108" t="s">
        <v>22</v>
      </c>
      <c r="AF8" s="120" t="s">
        <v>23</v>
      </c>
      <c r="AG8" s="108" t="s">
        <v>24</v>
      </c>
      <c r="AH8" s="127"/>
      <c r="AI8" s="108" t="s">
        <v>21</v>
      </c>
      <c r="AJ8" s="108" t="s">
        <v>22</v>
      </c>
      <c r="AK8" s="120" t="s">
        <v>23</v>
      </c>
      <c r="AL8" s="108" t="s">
        <v>24</v>
      </c>
      <c r="AM8" s="127"/>
      <c r="AN8" s="147"/>
      <c r="AO8" s="143"/>
      <c r="AP8" s="143"/>
      <c r="AQ8" s="127"/>
      <c r="AR8" s="109"/>
      <c r="AS8" s="145"/>
      <c r="AT8" s="121"/>
      <c r="AU8" s="127"/>
      <c r="AV8" s="143"/>
      <c r="AW8" s="143"/>
      <c r="AX8" s="143"/>
      <c r="AY8" s="121"/>
      <c r="AZ8" s="143"/>
      <c r="BA8" s="143"/>
      <c r="BB8" s="143"/>
      <c r="BC8" s="143"/>
      <c r="BD8" s="143"/>
      <c r="BE8" s="143"/>
      <c r="BF8" s="143"/>
      <c r="BG8" s="151" t="s">
        <v>30</v>
      </c>
      <c r="BH8" s="143" t="s">
        <v>31</v>
      </c>
      <c r="BI8" s="143"/>
      <c r="BJ8" s="143"/>
      <c r="BK8" s="143"/>
      <c r="BL8" s="143"/>
      <c r="BM8" s="143"/>
      <c r="BN8" s="143"/>
      <c r="BO8" s="143"/>
      <c r="BP8" s="143"/>
      <c r="BQ8" s="143"/>
      <c r="BR8" s="123" t="s">
        <v>32</v>
      </c>
      <c r="BS8" s="124"/>
      <c r="BT8" s="124"/>
      <c r="BU8" s="124"/>
      <c r="BV8" s="124"/>
      <c r="BW8" s="152"/>
      <c r="BX8" s="152"/>
      <c r="BY8" s="153"/>
      <c r="BZ8" s="154" t="s">
        <v>32</v>
      </c>
      <c r="CA8" s="155"/>
      <c r="CB8" s="155"/>
      <c r="CC8" s="142"/>
      <c r="CD8" s="121"/>
      <c r="CE8" s="8"/>
      <c r="CF8" s="8"/>
      <c r="CG8" s="8"/>
    </row>
    <row r="9" spans="1:85" s="10" customFormat="1" ht="50.25" customHeight="1" x14ac:dyDescent="0.2">
      <c r="A9" s="109"/>
      <c r="B9" s="109"/>
      <c r="C9" s="112"/>
      <c r="D9" s="115"/>
      <c r="E9" s="109"/>
      <c r="F9" s="121"/>
      <c r="G9" s="121"/>
      <c r="H9" s="109"/>
      <c r="I9" s="115"/>
      <c r="J9" s="109"/>
      <c r="K9" s="121"/>
      <c r="L9" s="121"/>
      <c r="M9" s="109"/>
      <c r="N9" s="115"/>
      <c r="O9" s="109"/>
      <c r="P9" s="121"/>
      <c r="Q9" s="121"/>
      <c r="R9" s="109"/>
      <c r="S9" s="127"/>
      <c r="T9" s="109"/>
      <c r="U9" s="121"/>
      <c r="V9" s="121"/>
      <c r="W9" s="109"/>
      <c r="X9" s="127"/>
      <c r="Y9" s="109"/>
      <c r="Z9" s="109"/>
      <c r="AA9" s="121"/>
      <c r="AB9" s="109"/>
      <c r="AC9" s="127"/>
      <c r="AD9" s="109"/>
      <c r="AE9" s="109"/>
      <c r="AF9" s="121"/>
      <c r="AG9" s="109"/>
      <c r="AH9" s="127"/>
      <c r="AI9" s="109"/>
      <c r="AJ9" s="109"/>
      <c r="AK9" s="121"/>
      <c r="AL9" s="109"/>
      <c r="AM9" s="127"/>
      <c r="AN9" s="147"/>
      <c r="AO9" s="143"/>
      <c r="AP9" s="143"/>
      <c r="AQ9" s="127"/>
      <c r="AR9" s="109"/>
      <c r="AS9" s="145"/>
      <c r="AT9" s="121"/>
      <c r="AU9" s="127"/>
      <c r="AV9" s="143"/>
      <c r="AW9" s="143"/>
      <c r="AX9" s="143"/>
      <c r="AY9" s="121"/>
      <c r="AZ9" s="143"/>
      <c r="BA9" s="143"/>
      <c r="BB9" s="143"/>
      <c r="BC9" s="143"/>
      <c r="BD9" s="143"/>
      <c r="BE9" s="143"/>
      <c r="BF9" s="143"/>
      <c r="BG9" s="151"/>
      <c r="BH9" s="108" t="s">
        <v>33</v>
      </c>
      <c r="BI9" s="117" t="s">
        <v>9</v>
      </c>
      <c r="BJ9" s="118"/>
      <c r="BK9" s="119"/>
      <c r="BL9" s="6"/>
      <c r="BM9" s="108" t="s">
        <v>34</v>
      </c>
      <c r="BN9" s="156" t="s">
        <v>9</v>
      </c>
      <c r="BO9" s="157"/>
      <c r="BP9" s="157"/>
      <c r="BQ9" s="158"/>
      <c r="BR9" s="148" t="s">
        <v>33</v>
      </c>
      <c r="BS9" s="117" t="s">
        <v>9</v>
      </c>
      <c r="BT9" s="118"/>
      <c r="BU9" s="119"/>
      <c r="BV9" s="148" t="s">
        <v>34</v>
      </c>
      <c r="BW9" s="117" t="s">
        <v>9</v>
      </c>
      <c r="BX9" s="118"/>
      <c r="BY9" s="119"/>
      <c r="BZ9" s="108" t="s">
        <v>30</v>
      </c>
      <c r="CA9" s="117" t="s">
        <v>35</v>
      </c>
      <c r="CB9" s="118"/>
      <c r="CC9" s="142"/>
      <c r="CD9" s="121"/>
      <c r="CE9" s="147" t="s">
        <v>21</v>
      </c>
      <c r="CF9" s="147" t="s">
        <v>22</v>
      </c>
      <c r="CG9" s="147" t="s">
        <v>23</v>
      </c>
    </row>
    <row r="10" spans="1:85" s="10" customFormat="1" ht="72" customHeight="1" x14ac:dyDescent="0.2">
      <c r="A10" s="109"/>
      <c r="B10" s="109"/>
      <c r="C10" s="112"/>
      <c r="D10" s="115"/>
      <c r="E10" s="109"/>
      <c r="F10" s="121"/>
      <c r="G10" s="121"/>
      <c r="H10" s="109"/>
      <c r="I10" s="115"/>
      <c r="J10" s="109"/>
      <c r="K10" s="121"/>
      <c r="L10" s="121"/>
      <c r="M10" s="109"/>
      <c r="N10" s="115"/>
      <c r="O10" s="109"/>
      <c r="P10" s="121"/>
      <c r="Q10" s="121"/>
      <c r="R10" s="109"/>
      <c r="S10" s="127"/>
      <c r="T10" s="109"/>
      <c r="U10" s="121"/>
      <c r="V10" s="121"/>
      <c r="W10" s="109"/>
      <c r="X10" s="127"/>
      <c r="Y10" s="109"/>
      <c r="Z10" s="109"/>
      <c r="AA10" s="121"/>
      <c r="AB10" s="109"/>
      <c r="AC10" s="127"/>
      <c r="AD10" s="109"/>
      <c r="AE10" s="109"/>
      <c r="AF10" s="121"/>
      <c r="AG10" s="109"/>
      <c r="AH10" s="127"/>
      <c r="AI10" s="109"/>
      <c r="AJ10" s="109"/>
      <c r="AK10" s="121"/>
      <c r="AL10" s="109"/>
      <c r="AM10" s="127"/>
      <c r="AN10" s="147"/>
      <c r="AO10" s="143"/>
      <c r="AP10" s="143"/>
      <c r="AQ10" s="127"/>
      <c r="AR10" s="109"/>
      <c r="AS10" s="145"/>
      <c r="AT10" s="121"/>
      <c r="AU10" s="127"/>
      <c r="AV10" s="143"/>
      <c r="AW10" s="143"/>
      <c r="AX10" s="143"/>
      <c r="AY10" s="121"/>
      <c r="AZ10" s="143"/>
      <c r="BA10" s="143"/>
      <c r="BB10" s="143"/>
      <c r="BC10" s="143"/>
      <c r="BD10" s="143"/>
      <c r="BE10" s="143"/>
      <c r="BF10" s="143"/>
      <c r="BG10" s="151"/>
      <c r="BH10" s="109"/>
      <c r="BI10" s="108" t="s">
        <v>21</v>
      </c>
      <c r="BJ10" s="108" t="s">
        <v>22</v>
      </c>
      <c r="BK10" s="108" t="s">
        <v>23</v>
      </c>
      <c r="BL10" s="147" t="s">
        <v>24</v>
      </c>
      <c r="BM10" s="109"/>
      <c r="BN10" s="148" t="s">
        <v>21</v>
      </c>
      <c r="BO10" s="148" t="s">
        <v>22</v>
      </c>
      <c r="BP10" s="148" t="s">
        <v>23</v>
      </c>
      <c r="BQ10" s="163" t="s">
        <v>24</v>
      </c>
      <c r="BR10" s="149"/>
      <c r="BS10" s="108" t="s">
        <v>21</v>
      </c>
      <c r="BT10" s="108" t="s">
        <v>22</v>
      </c>
      <c r="BU10" s="108" t="s">
        <v>23</v>
      </c>
      <c r="BV10" s="149"/>
      <c r="BW10" s="108" t="s">
        <v>21</v>
      </c>
      <c r="BX10" s="108" t="s">
        <v>22</v>
      </c>
      <c r="BY10" s="108" t="s">
        <v>23</v>
      </c>
      <c r="BZ10" s="109"/>
      <c r="CA10" s="108" t="s">
        <v>21</v>
      </c>
      <c r="CB10" s="159" t="s">
        <v>22</v>
      </c>
      <c r="CC10" s="142"/>
      <c r="CD10" s="121"/>
      <c r="CE10" s="147"/>
      <c r="CF10" s="147"/>
      <c r="CG10" s="147"/>
    </row>
    <row r="11" spans="1:85" s="10" customFormat="1" ht="9" customHeight="1" x14ac:dyDescent="0.2">
      <c r="A11" s="109"/>
      <c r="B11" s="109"/>
      <c r="C11" s="112"/>
      <c r="D11" s="115"/>
      <c r="E11" s="109"/>
      <c r="F11" s="121"/>
      <c r="G11" s="121"/>
      <c r="H11" s="109"/>
      <c r="I11" s="115"/>
      <c r="J11" s="109"/>
      <c r="K11" s="121"/>
      <c r="L11" s="121"/>
      <c r="M11" s="109"/>
      <c r="N11" s="115"/>
      <c r="O11" s="109"/>
      <c r="P11" s="121"/>
      <c r="Q11" s="121"/>
      <c r="R11" s="109"/>
      <c r="S11" s="127"/>
      <c r="T11" s="109"/>
      <c r="U11" s="121"/>
      <c r="V11" s="121"/>
      <c r="W11" s="109"/>
      <c r="X11" s="127"/>
      <c r="Y11" s="109"/>
      <c r="Z11" s="109"/>
      <c r="AA11" s="121"/>
      <c r="AB11" s="109"/>
      <c r="AC11" s="127"/>
      <c r="AD11" s="109"/>
      <c r="AE11" s="109"/>
      <c r="AF11" s="121"/>
      <c r="AG11" s="109"/>
      <c r="AH11" s="127"/>
      <c r="AI11" s="109"/>
      <c r="AJ11" s="109"/>
      <c r="AK11" s="121"/>
      <c r="AL11" s="109"/>
      <c r="AM11" s="127"/>
      <c r="AN11" s="147"/>
      <c r="AO11" s="143"/>
      <c r="AP11" s="143"/>
      <c r="AQ11" s="127"/>
      <c r="AR11" s="109"/>
      <c r="AS11" s="145"/>
      <c r="AT11" s="121"/>
      <c r="AU11" s="127"/>
      <c r="AV11" s="143"/>
      <c r="AW11" s="143"/>
      <c r="AX11" s="143"/>
      <c r="AY11" s="121"/>
      <c r="AZ11" s="143"/>
      <c r="BA11" s="143"/>
      <c r="BB11" s="143"/>
      <c r="BC11" s="143"/>
      <c r="BD11" s="143"/>
      <c r="BE11" s="143"/>
      <c r="BF11" s="143"/>
      <c r="BG11" s="151"/>
      <c r="BH11" s="109"/>
      <c r="BI11" s="109"/>
      <c r="BJ11" s="109"/>
      <c r="BK11" s="109"/>
      <c r="BL11" s="147"/>
      <c r="BM11" s="109"/>
      <c r="BN11" s="149"/>
      <c r="BO11" s="149"/>
      <c r="BP11" s="149"/>
      <c r="BQ11" s="163"/>
      <c r="BR11" s="149"/>
      <c r="BS11" s="109"/>
      <c r="BT11" s="109"/>
      <c r="BU11" s="109"/>
      <c r="BV11" s="149"/>
      <c r="BW11" s="109"/>
      <c r="BX11" s="109"/>
      <c r="BY11" s="109"/>
      <c r="BZ11" s="109"/>
      <c r="CA11" s="109"/>
      <c r="CB11" s="160"/>
      <c r="CC11" s="142"/>
      <c r="CD11" s="121"/>
      <c r="CE11" s="147"/>
      <c r="CF11" s="147"/>
      <c r="CG11" s="147"/>
    </row>
    <row r="12" spans="1:85" s="10" customFormat="1" ht="9" customHeight="1" x14ac:dyDescent="0.2">
      <c r="A12" s="109"/>
      <c r="B12" s="109"/>
      <c r="C12" s="112"/>
      <c r="D12" s="115"/>
      <c r="E12" s="109"/>
      <c r="F12" s="121"/>
      <c r="G12" s="121"/>
      <c r="H12" s="109"/>
      <c r="I12" s="115"/>
      <c r="J12" s="109"/>
      <c r="K12" s="121"/>
      <c r="L12" s="121"/>
      <c r="M12" s="109"/>
      <c r="N12" s="115"/>
      <c r="O12" s="109"/>
      <c r="P12" s="121"/>
      <c r="Q12" s="121"/>
      <c r="R12" s="109"/>
      <c r="S12" s="127"/>
      <c r="T12" s="109"/>
      <c r="U12" s="121"/>
      <c r="V12" s="121"/>
      <c r="W12" s="109"/>
      <c r="X12" s="127"/>
      <c r="Y12" s="109"/>
      <c r="Z12" s="109"/>
      <c r="AA12" s="121"/>
      <c r="AB12" s="109"/>
      <c r="AC12" s="127"/>
      <c r="AD12" s="109"/>
      <c r="AE12" s="109"/>
      <c r="AF12" s="121"/>
      <c r="AG12" s="109"/>
      <c r="AH12" s="127"/>
      <c r="AI12" s="109"/>
      <c r="AJ12" s="109"/>
      <c r="AK12" s="121"/>
      <c r="AL12" s="109"/>
      <c r="AM12" s="127"/>
      <c r="AN12" s="147"/>
      <c r="AO12" s="143"/>
      <c r="AP12" s="143"/>
      <c r="AQ12" s="127"/>
      <c r="AR12" s="109"/>
      <c r="AS12" s="145"/>
      <c r="AT12" s="121"/>
      <c r="AU12" s="127"/>
      <c r="AV12" s="143"/>
      <c r="AW12" s="143"/>
      <c r="AX12" s="143"/>
      <c r="AY12" s="121"/>
      <c r="AZ12" s="143"/>
      <c r="BA12" s="143"/>
      <c r="BB12" s="143"/>
      <c r="BC12" s="143"/>
      <c r="BD12" s="143"/>
      <c r="BE12" s="143"/>
      <c r="BF12" s="143"/>
      <c r="BG12" s="151"/>
      <c r="BH12" s="109"/>
      <c r="BI12" s="109"/>
      <c r="BJ12" s="109"/>
      <c r="BK12" s="109"/>
      <c r="BL12" s="147"/>
      <c r="BM12" s="109"/>
      <c r="BN12" s="149"/>
      <c r="BO12" s="149"/>
      <c r="BP12" s="149"/>
      <c r="BQ12" s="163"/>
      <c r="BR12" s="149"/>
      <c r="BS12" s="109"/>
      <c r="BT12" s="109"/>
      <c r="BU12" s="109"/>
      <c r="BV12" s="149"/>
      <c r="BW12" s="109"/>
      <c r="BX12" s="109"/>
      <c r="BY12" s="109"/>
      <c r="BZ12" s="109"/>
      <c r="CA12" s="109"/>
      <c r="CB12" s="160"/>
      <c r="CC12" s="142"/>
      <c r="CD12" s="121"/>
      <c r="CE12" s="147"/>
      <c r="CF12" s="147"/>
      <c r="CG12" s="147"/>
    </row>
    <row r="13" spans="1:85" s="10" customFormat="1" ht="2.25" customHeight="1" x14ac:dyDescent="0.2">
      <c r="A13" s="109"/>
      <c r="B13" s="109"/>
      <c r="C13" s="112"/>
      <c r="D13" s="115"/>
      <c r="E13" s="109"/>
      <c r="F13" s="121"/>
      <c r="G13" s="121"/>
      <c r="H13" s="109"/>
      <c r="I13" s="115"/>
      <c r="J13" s="109"/>
      <c r="K13" s="121"/>
      <c r="L13" s="121"/>
      <c r="M13" s="109"/>
      <c r="N13" s="115"/>
      <c r="O13" s="109"/>
      <c r="P13" s="121"/>
      <c r="Q13" s="121"/>
      <c r="R13" s="109"/>
      <c r="S13" s="127"/>
      <c r="T13" s="109"/>
      <c r="U13" s="121"/>
      <c r="V13" s="121"/>
      <c r="W13" s="109"/>
      <c r="X13" s="127"/>
      <c r="Y13" s="109"/>
      <c r="Z13" s="109"/>
      <c r="AA13" s="121"/>
      <c r="AB13" s="109"/>
      <c r="AC13" s="127"/>
      <c r="AD13" s="109"/>
      <c r="AE13" s="109"/>
      <c r="AF13" s="121"/>
      <c r="AG13" s="109"/>
      <c r="AH13" s="127"/>
      <c r="AI13" s="109"/>
      <c r="AJ13" s="109"/>
      <c r="AK13" s="121"/>
      <c r="AL13" s="109"/>
      <c r="AM13" s="127"/>
      <c r="AN13" s="147"/>
      <c r="AO13" s="143"/>
      <c r="AP13" s="143"/>
      <c r="AQ13" s="127"/>
      <c r="AR13" s="109"/>
      <c r="AS13" s="145"/>
      <c r="AT13" s="121"/>
      <c r="AU13" s="127"/>
      <c r="AV13" s="143"/>
      <c r="AW13" s="143"/>
      <c r="AX13" s="143"/>
      <c r="AY13" s="121"/>
      <c r="AZ13" s="143"/>
      <c r="BA13" s="143"/>
      <c r="BB13" s="143"/>
      <c r="BC13" s="143"/>
      <c r="BD13" s="143"/>
      <c r="BE13" s="143"/>
      <c r="BF13" s="143"/>
      <c r="BG13" s="151"/>
      <c r="BH13" s="109"/>
      <c r="BI13" s="109"/>
      <c r="BJ13" s="109"/>
      <c r="BK13" s="109"/>
      <c r="BL13" s="147"/>
      <c r="BM13" s="109"/>
      <c r="BN13" s="149"/>
      <c r="BO13" s="149"/>
      <c r="BP13" s="149"/>
      <c r="BQ13" s="163"/>
      <c r="BR13" s="149"/>
      <c r="BS13" s="109"/>
      <c r="BT13" s="109"/>
      <c r="BU13" s="109"/>
      <c r="BV13" s="149"/>
      <c r="BW13" s="109"/>
      <c r="BX13" s="109"/>
      <c r="BY13" s="109"/>
      <c r="BZ13" s="109"/>
      <c r="CA13" s="109"/>
      <c r="CB13" s="160"/>
      <c r="CC13" s="142"/>
      <c r="CD13" s="121"/>
      <c r="CE13" s="147"/>
      <c r="CF13" s="147"/>
      <c r="CG13" s="147"/>
    </row>
    <row r="14" spans="1:85" s="10" customFormat="1" ht="20.25" customHeight="1" x14ac:dyDescent="0.2">
      <c r="A14" s="110"/>
      <c r="B14" s="110"/>
      <c r="C14" s="113"/>
      <c r="D14" s="116"/>
      <c r="E14" s="110"/>
      <c r="F14" s="122"/>
      <c r="G14" s="122"/>
      <c r="H14" s="110"/>
      <c r="I14" s="116"/>
      <c r="J14" s="110"/>
      <c r="K14" s="122"/>
      <c r="L14" s="122"/>
      <c r="M14" s="110"/>
      <c r="N14" s="116"/>
      <c r="O14" s="110"/>
      <c r="P14" s="122"/>
      <c r="Q14" s="122"/>
      <c r="R14" s="110"/>
      <c r="S14" s="128"/>
      <c r="T14" s="110"/>
      <c r="U14" s="122"/>
      <c r="V14" s="122"/>
      <c r="W14" s="110"/>
      <c r="X14" s="128"/>
      <c r="Y14" s="110"/>
      <c r="Z14" s="110"/>
      <c r="AA14" s="122"/>
      <c r="AB14" s="110"/>
      <c r="AC14" s="128"/>
      <c r="AD14" s="110"/>
      <c r="AE14" s="110"/>
      <c r="AF14" s="122"/>
      <c r="AG14" s="110"/>
      <c r="AH14" s="128"/>
      <c r="AI14" s="109"/>
      <c r="AJ14" s="109"/>
      <c r="AK14" s="121"/>
      <c r="AL14" s="109"/>
      <c r="AM14" s="128"/>
      <c r="AN14" s="147"/>
      <c r="AO14" s="143"/>
      <c r="AP14" s="143"/>
      <c r="AQ14" s="128"/>
      <c r="AR14" s="110"/>
      <c r="AS14" s="146"/>
      <c r="AT14" s="122"/>
      <c r="AU14" s="128"/>
      <c r="AV14" s="143"/>
      <c r="AW14" s="143"/>
      <c r="AX14" s="143"/>
      <c r="AY14" s="122"/>
      <c r="AZ14" s="143"/>
      <c r="BA14" s="143"/>
      <c r="BB14" s="143"/>
      <c r="BC14" s="143"/>
      <c r="BD14" s="143"/>
      <c r="BE14" s="143"/>
      <c r="BF14" s="143"/>
      <c r="BG14" s="151"/>
      <c r="BH14" s="110"/>
      <c r="BI14" s="110"/>
      <c r="BJ14" s="110"/>
      <c r="BK14" s="110"/>
      <c r="BL14" s="147"/>
      <c r="BM14" s="110"/>
      <c r="BN14" s="150"/>
      <c r="BO14" s="150"/>
      <c r="BP14" s="150"/>
      <c r="BQ14" s="163"/>
      <c r="BR14" s="150"/>
      <c r="BS14" s="110"/>
      <c r="BT14" s="110"/>
      <c r="BU14" s="110"/>
      <c r="BV14" s="150"/>
      <c r="BW14" s="110"/>
      <c r="BX14" s="110"/>
      <c r="BY14" s="110"/>
      <c r="BZ14" s="110"/>
      <c r="CA14" s="110"/>
      <c r="CB14" s="161"/>
      <c r="CC14" s="142"/>
      <c r="CD14" s="122"/>
      <c r="CE14" s="11"/>
      <c r="CF14" s="11"/>
      <c r="CG14" s="11"/>
    </row>
    <row r="15" spans="1:85" s="16" customFormat="1" ht="23.25" customHeight="1" x14ac:dyDescent="0.2">
      <c r="A15" s="12" t="s">
        <v>36</v>
      </c>
      <c r="B15" s="12" t="s">
        <v>37</v>
      </c>
      <c r="C15" s="13"/>
      <c r="D15" s="14">
        <v>1</v>
      </c>
      <c r="E15" s="12">
        <v>2</v>
      </c>
      <c r="F15" s="12">
        <v>3</v>
      </c>
      <c r="G15" s="12">
        <v>4</v>
      </c>
      <c r="H15" s="12">
        <v>5</v>
      </c>
      <c r="I15" s="14">
        <v>6</v>
      </c>
      <c r="J15" s="12">
        <v>7</v>
      </c>
      <c r="K15" s="12">
        <v>8</v>
      </c>
      <c r="L15" s="12">
        <v>9</v>
      </c>
      <c r="M15" s="12">
        <v>10</v>
      </c>
      <c r="N15" s="14">
        <v>11</v>
      </c>
      <c r="O15" s="12">
        <v>12</v>
      </c>
      <c r="P15" s="12">
        <v>13</v>
      </c>
      <c r="Q15" s="12">
        <v>14</v>
      </c>
      <c r="R15" s="12">
        <v>15</v>
      </c>
      <c r="S15" s="14">
        <v>17</v>
      </c>
      <c r="T15" s="12">
        <v>18</v>
      </c>
      <c r="U15" s="12">
        <v>19</v>
      </c>
      <c r="V15" s="12">
        <v>20</v>
      </c>
      <c r="W15" s="12">
        <v>21</v>
      </c>
      <c r="X15" s="14">
        <v>22</v>
      </c>
      <c r="Y15" s="12">
        <v>23</v>
      </c>
      <c r="Z15" s="12">
        <v>24</v>
      </c>
      <c r="AA15" s="12">
        <v>25</v>
      </c>
      <c r="AB15" s="12">
        <v>26</v>
      </c>
      <c r="AC15" s="14">
        <v>27</v>
      </c>
      <c r="AD15" s="12">
        <v>28</v>
      </c>
      <c r="AE15" s="12">
        <v>29</v>
      </c>
      <c r="AF15" s="12">
        <v>30</v>
      </c>
      <c r="AG15" s="12">
        <v>31</v>
      </c>
      <c r="AH15" s="14">
        <v>32</v>
      </c>
      <c r="AI15" s="12">
        <v>33</v>
      </c>
      <c r="AJ15" s="12">
        <v>34</v>
      </c>
      <c r="AK15" s="12">
        <v>35</v>
      </c>
      <c r="AL15" s="12">
        <v>36</v>
      </c>
      <c r="AM15" s="14">
        <v>46</v>
      </c>
      <c r="AN15" s="12">
        <v>47</v>
      </c>
      <c r="AO15" s="12">
        <v>48</v>
      </c>
      <c r="AP15" s="12">
        <v>49</v>
      </c>
      <c r="AQ15" s="14">
        <v>50</v>
      </c>
      <c r="AR15" s="12">
        <v>51</v>
      </c>
      <c r="AS15" s="12">
        <v>52</v>
      </c>
      <c r="AT15" s="12">
        <v>53</v>
      </c>
      <c r="AU15" s="14">
        <v>54</v>
      </c>
      <c r="AV15" s="12">
        <v>55</v>
      </c>
      <c r="AW15" s="12">
        <v>56</v>
      </c>
      <c r="AX15" s="12">
        <v>57</v>
      </c>
      <c r="AY15" s="12">
        <v>58</v>
      </c>
      <c r="AZ15" s="12">
        <v>59</v>
      </c>
      <c r="BA15" s="12">
        <v>60</v>
      </c>
      <c r="BB15" s="12">
        <v>61</v>
      </c>
      <c r="BC15" s="12">
        <v>62</v>
      </c>
      <c r="BD15" s="12">
        <v>63</v>
      </c>
      <c r="BE15" s="12">
        <v>64</v>
      </c>
      <c r="BF15" s="12">
        <v>65</v>
      </c>
      <c r="BG15" s="12">
        <v>66</v>
      </c>
      <c r="BH15" s="12">
        <v>67</v>
      </c>
      <c r="BI15" s="12">
        <v>68</v>
      </c>
      <c r="BJ15" s="12">
        <v>69</v>
      </c>
      <c r="BK15" s="12">
        <v>70</v>
      </c>
      <c r="BL15" s="12">
        <v>71</v>
      </c>
      <c r="BM15" s="12">
        <v>72</v>
      </c>
      <c r="BN15" s="12">
        <v>73</v>
      </c>
      <c r="BO15" s="12">
        <v>74</v>
      </c>
      <c r="BP15" s="12">
        <v>75</v>
      </c>
      <c r="BQ15" s="12">
        <v>76</v>
      </c>
      <c r="BR15" s="12">
        <v>77</v>
      </c>
      <c r="BS15" s="12">
        <v>78</v>
      </c>
      <c r="BT15" s="12">
        <v>79</v>
      </c>
      <c r="BU15" s="12">
        <v>80</v>
      </c>
      <c r="BV15" s="12">
        <v>81</v>
      </c>
      <c r="BW15" s="12">
        <v>82</v>
      </c>
      <c r="BX15" s="12">
        <v>83</v>
      </c>
      <c r="BY15" s="12">
        <v>84</v>
      </c>
      <c r="BZ15" s="11"/>
      <c r="CA15" s="11"/>
      <c r="CB15" s="104"/>
      <c r="CC15" s="12">
        <v>77</v>
      </c>
      <c r="CD15" s="15"/>
      <c r="CE15" s="8"/>
      <c r="CF15" s="15"/>
      <c r="CG15" s="15"/>
    </row>
    <row r="16" spans="1:85" s="2" customFormat="1" x14ac:dyDescent="0.35">
      <c r="A16" s="17"/>
      <c r="B16" s="18" t="s">
        <v>38</v>
      </c>
      <c r="C16" s="19"/>
      <c r="D16" s="20"/>
      <c r="I16" s="20"/>
      <c r="N16" s="20"/>
      <c r="S16" s="20"/>
      <c r="X16" s="20"/>
      <c r="AC16" s="20"/>
      <c r="AH16" s="20"/>
      <c r="AM16" s="20"/>
      <c r="AQ16" s="20"/>
      <c r="AU16" s="20"/>
      <c r="AY16" s="20"/>
      <c r="CC16" s="21"/>
      <c r="CD16" s="21"/>
      <c r="CE16" s="21"/>
      <c r="CF16" s="21"/>
      <c r="CG16" s="21"/>
    </row>
    <row r="17" spans="1:91" ht="40.5" x14ac:dyDescent="0.35">
      <c r="A17" s="22">
        <v>1</v>
      </c>
      <c r="B17" s="23" t="s">
        <v>39</v>
      </c>
      <c r="C17" s="24" t="s">
        <v>40</v>
      </c>
      <c r="D17" s="25">
        <f>[2]V_МО_21!E17</f>
        <v>105209</v>
      </c>
      <c r="E17" s="26">
        <f>[2]V_МО_21!F17</f>
        <v>0</v>
      </c>
      <c r="F17" s="26">
        <f>[2]V_МО_21!G17</f>
        <v>0</v>
      </c>
      <c r="G17" s="26">
        <f>[2]V_МО_21!H17</f>
        <v>105209</v>
      </c>
      <c r="H17" s="27"/>
      <c r="I17" s="25">
        <f>ROUND(D17/12*$I$5,0)</f>
        <v>78907</v>
      </c>
      <c r="J17" s="27">
        <f t="shared" ref="I17:L21" si="0">ROUND(E17/12*$I$5,0)</f>
        <v>0</v>
      </c>
      <c r="K17" s="27">
        <f t="shared" si="0"/>
        <v>0</v>
      </c>
      <c r="L17" s="27">
        <f t="shared" si="0"/>
        <v>78907</v>
      </c>
      <c r="M17" s="27"/>
      <c r="N17" s="25">
        <f>[3]Итого!E17+[4]Итого!E17</f>
        <v>59908</v>
      </c>
      <c r="O17" s="26">
        <f>[3]Итого!F17+[4]Итого!F17</f>
        <v>0</v>
      </c>
      <c r="P17" s="26">
        <f>[3]Итого!G17+[4]Итого!G17</f>
        <v>0</v>
      </c>
      <c r="Q17" s="26">
        <f>[3]Итого!H17+[4]Итого!H17</f>
        <v>59908</v>
      </c>
      <c r="R17" s="27"/>
      <c r="S17" s="28">
        <f>IFERROR(ROUND(N17/I17*100,2),0)</f>
        <v>75.92</v>
      </c>
      <c r="T17" s="29">
        <f t="shared" ref="T17:V32" si="1">IFERROR(ROUND(O17/J17*100,2),0)</f>
        <v>0</v>
      </c>
      <c r="U17" s="29">
        <f t="shared" si="1"/>
        <v>0</v>
      </c>
      <c r="V17" s="29">
        <f t="shared" si="1"/>
        <v>75.92</v>
      </c>
      <c r="W17" s="30" t="e">
        <f>ROUND(R17/M17*100,2)</f>
        <v>#DIV/0!</v>
      </c>
      <c r="X17" s="25">
        <f t="shared" ref="X17:AB32" si="2">N17-I17</f>
        <v>-18999</v>
      </c>
      <c r="Y17" s="27">
        <f t="shared" si="2"/>
        <v>0</v>
      </c>
      <c r="Z17" s="27">
        <f t="shared" si="2"/>
        <v>0</v>
      </c>
      <c r="AA17" s="27">
        <f t="shared" si="2"/>
        <v>-18999</v>
      </c>
      <c r="AB17" s="27">
        <f t="shared" si="2"/>
        <v>0</v>
      </c>
      <c r="AC17" s="31">
        <f>IFERROR(IF(X17&gt;0,X17,0),0)</f>
        <v>0</v>
      </c>
      <c r="AD17" s="32">
        <f t="shared" ref="AD17:AG21" si="3">IFERROR(IF(Y17&gt;0,Y17,0),0)</f>
        <v>0</v>
      </c>
      <c r="AE17" s="32">
        <f t="shared" si="3"/>
        <v>0</v>
      </c>
      <c r="AF17" s="32">
        <f t="shared" si="3"/>
        <v>0</v>
      </c>
      <c r="AG17" s="32">
        <f t="shared" si="3"/>
        <v>0</v>
      </c>
      <c r="AH17" s="25">
        <f>X17-AC17</f>
        <v>-18999</v>
      </c>
      <c r="AI17" s="27">
        <f t="shared" ref="AI17:AL21" si="4">Y17-AD17</f>
        <v>0</v>
      </c>
      <c r="AJ17" s="27">
        <f t="shared" si="4"/>
        <v>0</v>
      </c>
      <c r="AK17" s="27">
        <f t="shared" si="4"/>
        <v>-18999</v>
      </c>
      <c r="AL17" s="27">
        <f t="shared" si="4"/>
        <v>0</v>
      </c>
      <c r="AM17" s="33">
        <f>ROUND(N17/$AM$5,0)</f>
        <v>6656</v>
      </c>
      <c r="AN17" s="34">
        <f t="shared" ref="AM17:AP21" si="5">ROUND(O17/$AM$5,0)</f>
        <v>0</v>
      </c>
      <c r="AO17" s="34">
        <f t="shared" si="5"/>
        <v>0</v>
      </c>
      <c r="AP17" s="34">
        <f t="shared" si="5"/>
        <v>6656</v>
      </c>
      <c r="AQ17" s="35">
        <f t="shared" ref="AQ17:AT21" si="6">I17-N17</f>
        <v>18999</v>
      </c>
      <c r="AR17" s="36">
        <f t="shared" si="6"/>
        <v>0</v>
      </c>
      <c r="AS17" s="36">
        <f t="shared" si="6"/>
        <v>0</v>
      </c>
      <c r="AT17" s="36">
        <f t="shared" si="6"/>
        <v>18999</v>
      </c>
      <c r="AU17" s="35">
        <f t="shared" ref="AU17:AX32" si="7">D17-N17</f>
        <v>45301</v>
      </c>
      <c r="AV17" s="36">
        <f t="shared" si="7"/>
        <v>0</v>
      </c>
      <c r="AW17" s="36">
        <f t="shared" si="7"/>
        <v>0</v>
      </c>
      <c r="AX17" s="36">
        <f t="shared" si="7"/>
        <v>45301</v>
      </c>
      <c r="AY17" s="37">
        <f>IFERROR(ROUND((AU17/AM17),1),0)</f>
        <v>6.8</v>
      </c>
      <c r="AZ17" s="37">
        <f>IFERROR(ROUND((AV17/AN17),1),0)</f>
        <v>0</v>
      </c>
      <c r="BA17" s="37">
        <f>IFERROR(ROUND((AW17/AO17),1),0)</f>
        <v>0</v>
      </c>
      <c r="BB17" s="37">
        <f t="shared" ref="BB17:BB80" si="8">IFERROR(ROUND((AX17/AP17),1),0)</f>
        <v>6.8</v>
      </c>
      <c r="BC17" s="27"/>
      <c r="BD17" s="27"/>
      <c r="BE17" s="27"/>
      <c r="BF17" s="27"/>
      <c r="BG17" s="25">
        <f>BH17+BM17+BR17+BV17</f>
        <v>-752</v>
      </c>
      <c r="BH17" s="26"/>
      <c r="BI17" s="26"/>
      <c r="BJ17" s="26"/>
      <c r="BK17" s="26"/>
      <c r="BL17" s="26"/>
      <c r="BM17" s="26">
        <f>ROUND($BM$110*X17,0)</f>
        <v>-752</v>
      </c>
      <c r="BN17" s="26"/>
      <c r="BO17" s="26"/>
      <c r="BP17" s="26">
        <f>BM17</f>
        <v>-752</v>
      </c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38"/>
      <c r="CC17" s="26"/>
      <c r="CD17" s="39">
        <f>D17+BH17+BM17+BR17+BV17</f>
        <v>104457</v>
      </c>
      <c r="CE17" s="39">
        <f>E17+BI17+BN17+BS17+BW17+CA17</f>
        <v>0</v>
      </c>
      <c r="CF17" s="39">
        <f>F17+BJ17+BO17+BT17+BX17+CB17</f>
        <v>0</v>
      </c>
      <c r="CG17" s="39">
        <f t="shared" ref="CG17:CG21" si="9">G17+BK17+BP17+BU17+BY17</f>
        <v>104457</v>
      </c>
      <c r="CH17" s="40">
        <f>CD17-CE17-CF17-CG17</f>
        <v>0</v>
      </c>
      <c r="CJ17" s="41">
        <f>CD17-N17</f>
        <v>44549</v>
      </c>
      <c r="CK17" s="41">
        <f t="shared" ref="CK17:CM32" si="10">CE17-O17</f>
        <v>0</v>
      </c>
      <c r="CL17" s="41">
        <f t="shared" si="10"/>
        <v>0</v>
      </c>
      <c r="CM17" s="41">
        <f t="shared" si="10"/>
        <v>44549</v>
      </c>
    </row>
    <row r="18" spans="1:91" ht="40.5" x14ac:dyDescent="0.35">
      <c r="A18" s="22">
        <v>2</v>
      </c>
      <c r="B18" s="23" t="s">
        <v>41</v>
      </c>
      <c r="C18" s="24" t="s">
        <v>42</v>
      </c>
      <c r="D18" s="25">
        <f>[2]V_МО_21!E18</f>
        <v>73541</v>
      </c>
      <c r="E18" s="26">
        <f>[2]V_МО_21!F18</f>
        <v>0</v>
      </c>
      <c r="F18" s="26">
        <f>[2]V_МО_21!G18</f>
        <v>4706</v>
      </c>
      <c r="G18" s="26">
        <f>[2]V_МО_21!H18</f>
        <v>68835</v>
      </c>
      <c r="H18" s="27"/>
      <c r="I18" s="25">
        <f t="shared" si="0"/>
        <v>55156</v>
      </c>
      <c r="J18" s="27">
        <f t="shared" si="0"/>
        <v>0</v>
      </c>
      <c r="K18" s="27">
        <f t="shared" si="0"/>
        <v>3530</v>
      </c>
      <c r="L18" s="27">
        <f t="shared" si="0"/>
        <v>51626</v>
      </c>
      <c r="M18" s="27"/>
      <c r="N18" s="25">
        <f>[3]Итого!E18+[4]Итого!E18</f>
        <v>49072</v>
      </c>
      <c r="O18" s="26">
        <f>[3]Итого!F18+[4]Итого!F18</f>
        <v>0</v>
      </c>
      <c r="P18" s="26">
        <f>[3]Итого!G18+[4]Итого!G18</f>
        <v>4616</v>
      </c>
      <c r="Q18" s="26">
        <f>[3]Итого!H18+[4]Итого!H18</f>
        <v>44456</v>
      </c>
      <c r="R18" s="27"/>
      <c r="S18" s="28">
        <f t="shared" ref="S18:V81" si="11">IFERROR(ROUND(N18/I18*100,2),0)</f>
        <v>88.97</v>
      </c>
      <c r="T18" s="42">
        <f t="shared" si="1"/>
        <v>0</v>
      </c>
      <c r="U18" s="42">
        <f t="shared" si="1"/>
        <v>130.76</v>
      </c>
      <c r="V18" s="42">
        <f t="shared" si="1"/>
        <v>86.11</v>
      </c>
      <c r="W18" s="30" t="e">
        <f t="shared" ref="W18:W19" si="12">ROUND(R18/M18*100,2)</f>
        <v>#DIV/0!</v>
      </c>
      <c r="X18" s="25">
        <f t="shared" si="2"/>
        <v>-6084</v>
      </c>
      <c r="Y18" s="27">
        <f t="shared" si="2"/>
        <v>0</v>
      </c>
      <c r="Z18" s="27">
        <f t="shared" si="2"/>
        <v>1086</v>
      </c>
      <c r="AA18" s="27">
        <f t="shared" si="2"/>
        <v>-7170</v>
      </c>
      <c r="AB18" s="27">
        <f t="shared" si="2"/>
        <v>0</v>
      </c>
      <c r="AC18" s="31">
        <f t="shared" ref="AC18:AC21" si="13">IFERROR(IF(X18&gt;0,X18,0),0)</f>
        <v>0</v>
      </c>
      <c r="AD18" s="32">
        <f t="shared" si="3"/>
        <v>0</v>
      </c>
      <c r="AE18" s="32">
        <f t="shared" si="3"/>
        <v>1086</v>
      </c>
      <c r="AF18" s="32">
        <f t="shared" si="3"/>
        <v>0</v>
      </c>
      <c r="AG18" s="32">
        <f t="shared" si="3"/>
        <v>0</v>
      </c>
      <c r="AH18" s="25">
        <f t="shared" ref="AH18:AH21" si="14">X18-AC18</f>
        <v>-6084</v>
      </c>
      <c r="AI18" s="27">
        <f t="shared" si="4"/>
        <v>0</v>
      </c>
      <c r="AJ18" s="27">
        <f t="shared" si="4"/>
        <v>0</v>
      </c>
      <c r="AK18" s="27">
        <f t="shared" si="4"/>
        <v>-7170</v>
      </c>
      <c r="AL18" s="27">
        <f t="shared" si="4"/>
        <v>0</v>
      </c>
      <c r="AM18" s="33">
        <f t="shared" si="5"/>
        <v>5452</v>
      </c>
      <c r="AN18" s="34">
        <f t="shared" si="5"/>
        <v>0</v>
      </c>
      <c r="AO18" s="34">
        <f t="shared" si="5"/>
        <v>513</v>
      </c>
      <c r="AP18" s="34">
        <f t="shared" si="5"/>
        <v>4940</v>
      </c>
      <c r="AQ18" s="35">
        <f t="shared" si="6"/>
        <v>6084</v>
      </c>
      <c r="AR18" s="36">
        <f t="shared" si="6"/>
        <v>0</v>
      </c>
      <c r="AS18" s="36">
        <f t="shared" si="6"/>
        <v>-1086</v>
      </c>
      <c r="AT18" s="36">
        <f t="shared" si="6"/>
        <v>7170</v>
      </c>
      <c r="AU18" s="35">
        <f t="shared" si="7"/>
        <v>24469</v>
      </c>
      <c r="AV18" s="36">
        <f t="shared" si="7"/>
        <v>0</v>
      </c>
      <c r="AW18" s="36">
        <f t="shared" si="7"/>
        <v>90</v>
      </c>
      <c r="AX18" s="36">
        <f t="shared" si="7"/>
        <v>24379</v>
      </c>
      <c r="AY18" s="37">
        <f t="shared" ref="AY18:BB81" si="15">IFERROR(ROUND((AU18/AM18),1),0)</f>
        <v>4.5</v>
      </c>
      <c r="AZ18" s="37">
        <f t="shared" si="15"/>
        <v>0</v>
      </c>
      <c r="BA18" s="37">
        <f t="shared" si="15"/>
        <v>0.2</v>
      </c>
      <c r="BB18" s="37">
        <f t="shared" si="8"/>
        <v>4.9000000000000004</v>
      </c>
      <c r="BC18" s="27"/>
      <c r="BD18" s="27"/>
      <c r="BE18" s="27"/>
      <c r="BF18" s="27"/>
      <c r="BG18" s="25">
        <f t="shared" ref="BG18:BG21" si="16">BH18+BM18+BR18+BV18</f>
        <v>-241</v>
      </c>
      <c r="BH18" s="26"/>
      <c r="BI18" s="26"/>
      <c r="BJ18" s="26"/>
      <c r="BK18" s="26"/>
      <c r="BL18" s="26"/>
      <c r="BM18" s="26">
        <f t="shared" ref="BM18:BM20" si="17">ROUND($BM$110*X18,0)</f>
        <v>-241</v>
      </c>
      <c r="BN18" s="26"/>
      <c r="BO18" s="26">
        <v>-241</v>
      </c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38"/>
      <c r="CC18" s="77"/>
      <c r="CD18" s="39">
        <f t="shared" ref="CD18:CD21" si="18">D18+BH18+BM18+BR18+BV18</f>
        <v>73300</v>
      </c>
      <c r="CE18" s="39">
        <f t="shared" ref="CE18:CF21" si="19">E18+BI18+BN18+BS18+BW18+CA18</f>
        <v>0</v>
      </c>
      <c r="CF18" s="39">
        <f t="shared" si="19"/>
        <v>4465</v>
      </c>
      <c r="CG18" s="39">
        <f t="shared" si="9"/>
        <v>68835</v>
      </c>
      <c r="CH18" s="40">
        <f t="shared" ref="CH18:CH21" si="20">CD18-CE18-CF18-CG18</f>
        <v>0</v>
      </c>
      <c r="CJ18" s="41">
        <f t="shared" ref="CJ18:CM81" si="21">CD18-N18</f>
        <v>24228</v>
      </c>
      <c r="CK18" s="41">
        <f t="shared" si="10"/>
        <v>0</v>
      </c>
      <c r="CL18" s="41">
        <f t="shared" si="10"/>
        <v>-151</v>
      </c>
      <c r="CM18" s="41">
        <f t="shared" si="10"/>
        <v>24379</v>
      </c>
    </row>
    <row r="19" spans="1:91" ht="33" customHeight="1" x14ac:dyDescent="0.35">
      <c r="A19" s="22">
        <v>3</v>
      </c>
      <c r="B19" s="23" t="s">
        <v>43</v>
      </c>
      <c r="C19" s="24" t="s">
        <v>44</v>
      </c>
      <c r="D19" s="25">
        <f>[2]V_МО_21!E19</f>
        <v>81071</v>
      </c>
      <c r="E19" s="26">
        <f>[2]V_МО_21!F19</f>
        <v>0</v>
      </c>
      <c r="F19" s="26">
        <f>[2]V_МО_21!G19</f>
        <v>0</v>
      </c>
      <c r="G19" s="26">
        <f>[2]V_МО_21!H19</f>
        <v>81071</v>
      </c>
      <c r="H19" s="27"/>
      <c r="I19" s="25">
        <f t="shared" si="0"/>
        <v>60803</v>
      </c>
      <c r="J19" s="27">
        <f t="shared" si="0"/>
        <v>0</v>
      </c>
      <c r="K19" s="27">
        <f t="shared" si="0"/>
        <v>0</v>
      </c>
      <c r="L19" s="27">
        <f t="shared" si="0"/>
        <v>60803</v>
      </c>
      <c r="M19" s="27"/>
      <c r="N19" s="25">
        <f>[3]Итого!E19+[4]Итого!E19</f>
        <v>40174</v>
      </c>
      <c r="O19" s="26">
        <f>[3]Итого!F19+[4]Итого!F19</f>
        <v>0</v>
      </c>
      <c r="P19" s="26">
        <f>[3]Итого!G19+[4]Итого!G19</f>
        <v>0</v>
      </c>
      <c r="Q19" s="26">
        <f>[3]Итого!H19+[4]Итого!H19</f>
        <v>40174</v>
      </c>
      <c r="R19" s="27"/>
      <c r="S19" s="28">
        <f t="shared" si="11"/>
        <v>66.069999999999993</v>
      </c>
      <c r="T19" s="42">
        <f t="shared" si="1"/>
        <v>0</v>
      </c>
      <c r="U19" s="42">
        <f t="shared" si="1"/>
        <v>0</v>
      </c>
      <c r="V19" s="42">
        <f t="shared" si="1"/>
        <v>66.069999999999993</v>
      </c>
      <c r="W19" s="30" t="e">
        <f t="shared" si="12"/>
        <v>#DIV/0!</v>
      </c>
      <c r="X19" s="25">
        <f t="shared" si="2"/>
        <v>-20629</v>
      </c>
      <c r="Y19" s="27">
        <f t="shared" si="2"/>
        <v>0</v>
      </c>
      <c r="Z19" s="27">
        <f t="shared" si="2"/>
        <v>0</v>
      </c>
      <c r="AA19" s="27">
        <f t="shared" si="2"/>
        <v>-20629</v>
      </c>
      <c r="AB19" s="27">
        <f t="shared" si="2"/>
        <v>0</v>
      </c>
      <c r="AC19" s="31">
        <f t="shared" si="13"/>
        <v>0</v>
      </c>
      <c r="AD19" s="32">
        <f t="shared" si="3"/>
        <v>0</v>
      </c>
      <c r="AE19" s="32">
        <f t="shared" si="3"/>
        <v>0</v>
      </c>
      <c r="AF19" s="32">
        <f t="shared" si="3"/>
        <v>0</v>
      </c>
      <c r="AG19" s="32">
        <f t="shared" si="3"/>
        <v>0</v>
      </c>
      <c r="AH19" s="25">
        <f t="shared" si="14"/>
        <v>-20629</v>
      </c>
      <c r="AI19" s="27">
        <f t="shared" si="4"/>
        <v>0</v>
      </c>
      <c r="AJ19" s="27">
        <f t="shared" si="4"/>
        <v>0</v>
      </c>
      <c r="AK19" s="27">
        <f t="shared" si="4"/>
        <v>-20629</v>
      </c>
      <c r="AL19" s="27">
        <f t="shared" si="4"/>
        <v>0</v>
      </c>
      <c r="AM19" s="33">
        <f t="shared" si="5"/>
        <v>4464</v>
      </c>
      <c r="AN19" s="34">
        <f t="shared" si="5"/>
        <v>0</v>
      </c>
      <c r="AO19" s="34">
        <f t="shared" si="5"/>
        <v>0</v>
      </c>
      <c r="AP19" s="34">
        <f t="shared" si="5"/>
        <v>4464</v>
      </c>
      <c r="AQ19" s="35">
        <f t="shared" si="6"/>
        <v>20629</v>
      </c>
      <c r="AR19" s="36">
        <f t="shared" si="6"/>
        <v>0</v>
      </c>
      <c r="AS19" s="36">
        <f t="shared" si="6"/>
        <v>0</v>
      </c>
      <c r="AT19" s="36">
        <f t="shared" si="6"/>
        <v>20629</v>
      </c>
      <c r="AU19" s="35">
        <f t="shared" si="7"/>
        <v>40897</v>
      </c>
      <c r="AV19" s="36">
        <f t="shared" si="7"/>
        <v>0</v>
      </c>
      <c r="AW19" s="36">
        <f t="shared" si="7"/>
        <v>0</v>
      </c>
      <c r="AX19" s="36">
        <f t="shared" si="7"/>
        <v>40897</v>
      </c>
      <c r="AY19" s="37">
        <f t="shared" si="15"/>
        <v>9.1999999999999993</v>
      </c>
      <c r="AZ19" s="37">
        <f t="shared" si="15"/>
        <v>0</v>
      </c>
      <c r="BA19" s="37">
        <f t="shared" si="15"/>
        <v>0</v>
      </c>
      <c r="BB19" s="37">
        <f t="shared" si="8"/>
        <v>9.1999999999999993</v>
      </c>
      <c r="BC19" s="27"/>
      <c r="BD19" s="27"/>
      <c r="BE19" s="27"/>
      <c r="BF19" s="27"/>
      <c r="BG19" s="25">
        <f t="shared" si="16"/>
        <v>-817</v>
      </c>
      <c r="BH19" s="26"/>
      <c r="BI19" s="26"/>
      <c r="BJ19" s="26"/>
      <c r="BK19" s="26"/>
      <c r="BL19" s="26"/>
      <c r="BM19" s="26">
        <f t="shared" si="17"/>
        <v>-817</v>
      </c>
      <c r="BN19" s="26"/>
      <c r="BO19" s="26"/>
      <c r="BP19" s="26">
        <f>BM19</f>
        <v>-817</v>
      </c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38"/>
      <c r="CC19" s="77"/>
      <c r="CD19" s="39">
        <f t="shared" si="18"/>
        <v>80254</v>
      </c>
      <c r="CE19" s="39">
        <f t="shared" si="19"/>
        <v>0</v>
      </c>
      <c r="CF19" s="39">
        <f t="shared" si="19"/>
        <v>0</v>
      </c>
      <c r="CG19" s="39">
        <f t="shared" si="9"/>
        <v>80254</v>
      </c>
      <c r="CH19" s="40">
        <f t="shared" si="20"/>
        <v>0</v>
      </c>
      <c r="CJ19" s="41">
        <f t="shared" si="21"/>
        <v>40080</v>
      </c>
      <c r="CK19" s="41">
        <f t="shared" si="10"/>
        <v>0</v>
      </c>
      <c r="CL19" s="41">
        <f t="shared" si="10"/>
        <v>0</v>
      </c>
      <c r="CM19" s="41">
        <f t="shared" si="10"/>
        <v>40080</v>
      </c>
    </row>
    <row r="20" spans="1:91" ht="33" customHeight="1" x14ac:dyDescent="0.35">
      <c r="A20" s="22">
        <v>4</v>
      </c>
      <c r="B20" s="23" t="s">
        <v>45</v>
      </c>
      <c r="C20" s="24" t="s">
        <v>46</v>
      </c>
      <c r="D20" s="25">
        <f>[2]V_МО_21!E20</f>
        <v>29277</v>
      </c>
      <c r="E20" s="26">
        <f>[2]V_МО_21!F20</f>
        <v>0</v>
      </c>
      <c r="F20" s="26">
        <f>[2]V_МО_21!G20</f>
        <v>0</v>
      </c>
      <c r="G20" s="26">
        <f>[2]V_МО_21!H20</f>
        <v>29277</v>
      </c>
      <c r="H20" s="27"/>
      <c r="I20" s="25">
        <f t="shared" si="0"/>
        <v>21958</v>
      </c>
      <c r="J20" s="27">
        <f t="shared" si="0"/>
        <v>0</v>
      </c>
      <c r="K20" s="27">
        <f t="shared" si="0"/>
        <v>0</v>
      </c>
      <c r="L20" s="27">
        <f t="shared" si="0"/>
        <v>21958</v>
      </c>
      <c r="M20" s="27"/>
      <c r="N20" s="25">
        <f>[3]Итого!E20+[4]Итого!E20</f>
        <v>16794</v>
      </c>
      <c r="O20" s="26">
        <f>[3]Итого!F20+[4]Итого!F20</f>
        <v>0</v>
      </c>
      <c r="P20" s="26">
        <f>[3]Итого!G20+[4]Итого!G20</f>
        <v>0</v>
      </c>
      <c r="Q20" s="26">
        <f>[3]Итого!H20+[4]Итого!H20</f>
        <v>16794</v>
      </c>
      <c r="R20" s="27"/>
      <c r="S20" s="28">
        <f t="shared" si="11"/>
        <v>76.48</v>
      </c>
      <c r="T20" s="42">
        <f t="shared" si="1"/>
        <v>0</v>
      </c>
      <c r="U20" s="42">
        <f t="shared" si="1"/>
        <v>0</v>
      </c>
      <c r="V20" s="42">
        <f t="shared" si="1"/>
        <v>76.48</v>
      </c>
      <c r="W20" s="30"/>
      <c r="X20" s="25">
        <f t="shared" si="2"/>
        <v>-5164</v>
      </c>
      <c r="Y20" s="27">
        <f t="shared" si="2"/>
        <v>0</v>
      </c>
      <c r="Z20" s="27">
        <f t="shared" si="2"/>
        <v>0</v>
      </c>
      <c r="AA20" s="27">
        <f t="shared" si="2"/>
        <v>-5164</v>
      </c>
      <c r="AB20" s="27">
        <f t="shared" si="2"/>
        <v>0</v>
      </c>
      <c r="AC20" s="31">
        <f t="shared" si="13"/>
        <v>0</v>
      </c>
      <c r="AD20" s="32">
        <f t="shared" si="3"/>
        <v>0</v>
      </c>
      <c r="AE20" s="32">
        <f t="shared" si="3"/>
        <v>0</v>
      </c>
      <c r="AF20" s="32">
        <f t="shared" si="3"/>
        <v>0</v>
      </c>
      <c r="AG20" s="32">
        <f t="shared" si="3"/>
        <v>0</v>
      </c>
      <c r="AH20" s="25">
        <f t="shared" si="14"/>
        <v>-5164</v>
      </c>
      <c r="AI20" s="27">
        <f t="shared" si="4"/>
        <v>0</v>
      </c>
      <c r="AJ20" s="27">
        <f t="shared" si="4"/>
        <v>0</v>
      </c>
      <c r="AK20" s="27">
        <f t="shared" si="4"/>
        <v>-5164</v>
      </c>
      <c r="AL20" s="27">
        <f t="shared" si="4"/>
        <v>0</v>
      </c>
      <c r="AM20" s="33">
        <f t="shared" si="5"/>
        <v>1866</v>
      </c>
      <c r="AN20" s="34">
        <f t="shared" si="5"/>
        <v>0</v>
      </c>
      <c r="AO20" s="34">
        <f t="shared" si="5"/>
        <v>0</v>
      </c>
      <c r="AP20" s="34">
        <f t="shared" si="5"/>
        <v>1866</v>
      </c>
      <c r="AQ20" s="35">
        <f t="shared" si="6"/>
        <v>5164</v>
      </c>
      <c r="AR20" s="36">
        <f t="shared" si="6"/>
        <v>0</v>
      </c>
      <c r="AS20" s="36">
        <f t="shared" si="6"/>
        <v>0</v>
      </c>
      <c r="AT20" s="36">
        <f t="shared" si="6"/>
        <v>5164</v>
      </c>
      <c r="AU20" s="35">
        <f t="shared" si="7"/>
        <v>12483</v>
      </c>
      <c r="AV20" s="36">
        <f t="shared" si="7"/>
        <v>0</v>
      </c>
      <c r="AW20" s="36">
        <f t="shared" si="7"/>
        <v>0</v>
      </c>
      <c r="AX20" s="36">
        <f t="shared" si="7"/>
        <v>12483</v>
      </c>
      <c r="AY20" s="37">
        <f t="shared" si="15"/>
        <v>6.7</v>
      </c>
      <c r="AZ20" s="37">
        <f t="shared" si="15"/>
        <v>0</v>
      </c>
      <c r="BA20" s="37">
        <f t="shared" si="15"/>
        <v>0</v>
      </c>
      <c r="BB20" s="37">
        <f t="shared" si="8"/>
        <v>6.7</v>
      </c>
      <c r="BC20" s="27"/>
      <c r="BD20" s="27"/>
      <c r="BE20" s="27"/>
      <c r="BF20" s="27"/>
      <c r="BG20" s="25">
        <f t="shared" si="16"/>
        <v>-204</v>
      </c>
      <c r="BH20" s="26"/>
      <c r="BI20" s="26"/>
      <c r="BJ20" s="26"/>
      <c r="BK20" s="26"/>
      <c r="BL20" s="26"/>
      <c r="BM20" s="26">
        <f t="shared" si="17"/>
        <v>-204</v>
      </c>
      <c r="BN20" s="26"/>
      <c r="BO20" s="26"/>
      <c r="BP20" s="26">
        <f>BM20</f>
        <v>-204</v>
      </c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38"/>
      <c r="CC20" s="26"/>
      <c r="CD20" s="39">
        <f t="shared" si="18"/>
        <v>29073</v>
      </c>
      <c r="CE20" s="39">
        <f t="shared" si="19"/>
        <v>0</v>
      </c>
      <c r="CF20" s="39">
        <f t="shared" si="19"/>
        <v>0</v>
      </c>
      <c r="CG20" s="39">
        <f t="shared" si="9"/>
        <v>29073</v>
      </c>
      <c r="CH20" s="40">
        <f t="shared" si="20"/>
        <v>0</v>
      </c>
      <c r="CJ20" s="41">
        <f t="shared" si="21"/>
        <v>12279</v>
      </c>
      <c r="CK20" s="41">
        <f t="shared" si="10"/>
        <v>0</v>
      </c>
      <c r="CL20" s="41">
        <f t="shared" si="10"/>
        <v>0</v>
      </c>
      <c r="CM20" s="41">
        <f t="shared" si="10"/>
        <v>12279</v>
      </c>
    </row>
    <row r="21" spans="1:91" ht="40.5" customHeight="1" x14ac:dyDescent="0.35">
      <c r="A21" s="22">
        <v>5</v>
      </c>
      <c r="B21" s="23" t="s">
        <v>47</v>
      </c>
      <c r="C21" s="24" t="s">
        <v>48</v>
      </c>
      <c r="D21" s="25">
        <f>[2]V_МО_21!E21</f>
        <v>9721</v>
      </c>
      <c r="E21" s="26">
        <f>[2]V_МО_21!F21</f>
        <v>0</v>
      </c>
      <c r="F21" s="26">
        <f>[2]V_МО_21!G21</f>
        <v>0</v>
      </c>
      <c r="G21" s="26">
        <f>[2]V_МО_21!H21</f>
        <v>9721</v>
      </c>
      <c r="H21" s="27"/>
      <c r="I21" s="25">
        <f t="shared" si="0"/>
        <v>7291</v>
      </c>
      <c r="J21" s="27">
        <f t="shared" si="0"/>
        <v>0</v>
      </c>
      <c r="K21" s="27">
        <f t="shared" si="0"/>
        <v>0</v>
      </c>
      <c r="L21" s="27">
        <f t="shared" si="0"/>
        <v>7291</v>
      </c>
      <c r="M21" s="27"/>
      <c r="N21" s="25">
        <f>[3]Итого!E21+[4]Итого!E21</f>
        <v>8661</v>
      </c>
      <c r="O21" s="26">
        <f>[3]Итого!F21+[4]Итого!F21</f>
        <v>0</v>
      </c>
      <c r="P21" s="26">
        <f>[3]Итого!G21+[4]Итого!G21</f>
        <v>0</v>
      </c>
      <c r="Q21" s="26">
        <f>[3]Итого!H21+[4]Итого!H21</f>
        <v>8661</v>
      </c>
      <c r="R21" s="27"/>
      <c r="S21" s="28">
        <f t="shared" si="11"/>
        <v>118.79</v>
      </c>
      <c r="T21" s="42">
        <f t="shared" si="1"/>
        <v>0</v>
      </c>
      <c r="U21" s="42">
        <f t="shared" si="1"/>
        <v>0</v>
      </c>
      <c r="V21" s="42">
        <f t="shared" si="1"/>
        <v>118.79</v>
      </c>
      <c r="W21" s="30"/>
      <c r="X21" s="25">
        <f>N21-I21</f>
        <v>1370</v>
      </c>
      <c r="Y21" s="27">
        <f t="shared" si="2"/>
        <v>0</v>
      </c>
      <c r="Z21" s="27">
        <f t="shared" si="2"/>
        <v>0</v>
      </c>
      <c r="AA21" s="27">
        <f t="shared" si="2"/>
        <v>1370</v>
      </c>
      <c r="AB21" s="27">
        <f t="shared" si="2"/>
        <v>0</v>
      </c>
      <c r="AC21" s="31">
        <f t="shared" si="13"/>
        <v>1370</v>
      </c>
      <c r="AD21" s="32">
        <f t="shared" si="3"/>
        <v>0</v>
      </c>
      <c r="AE21" s="32">
        <f t="shared" si="3"/>
        <v>0</v>
      </c>
      <c r="AF21" s="32">
        <f t="shared" si="3"/>
        <v>1370</v>
      </c>
      <c r="AG21" s="32">
        <f t="shared" si="3"/>
        <v>0</v>
      </c>
      <c r="AH21" s="25">
        <f t="shared" si="14"/>
        <v>0</v>
      </c>
      <c r="AI21" s="27">
        <f t="shared" si="4"/>
        <v>0</v>
      </c>
      <c r="AJ21" s="27">
        <f t="shared" si="4"/>
        <v>0</v>
      </c>
      <c r="AK21" s="27">
        <f t="shared" si="4"/>
        <v>0</v>
      </c>
      <c r="AL21" s="27">
        <f t="shared" si="4"/>
        <v>0</v>
      </c>
      <c r="AM21" s="33">
        <f t="shared" si="5"/>
        <v>962</v>
      </c>
      <c r="AN21" s="34">
        <f t="shared" si="5"/>
        <v>0</v>
      </c>
      <c r="AO21" s="34">
        <f t="shared" si="5"/>
        <v>0</v>
      </c>
      <c r="AP21" s="34">
        <f t="shared" si="5"/>
        <v>962</v>
      </c>
      <c r="AQ21" s="35">
        <f t="shared" si="6"/>
        <v>-1370</v>
      </c>
      <c r="AR21" s="36">
        <f t="shared" si="6"/>
        <v>0</v>
      </c>
      <c r="AS21" s="36">
        <f t="shared" si="6"/>
        <v>0</v>
      </c>
      <c r="AT21" s="36">
        <f t="shared" si="6"/>
        <v>-1370</v>
      </c>
      <c r="AU21" s="35">
        <f t="shared" si="7"/>
        <v>1060</v>
      </c>
      <c r="AV21" s="36">
        <f t="shared" si="7"/>
        <v>0</v>
      </c>
      <c r="AW21" s="36">
        <f t="shared" si="7"/>
        <v>0</v>
      </c>
      <c r="AX21" s="36">
        <f t="shared" si="7"/>
        <v>1060</v>
      </c>
      <c r="AY21" s="37">
        <f t="shared" si="15"/>
        <v>1.1000000000000001</v>
      </c>
      <c r="AZ21" s="37">
        <f t="shared" si="15"/>
        <v>0</v>
      </c>
      <c r="BA21" s="37">
        <f t="shared" si="15"/>
        <v>0</v>
      </c>
      <c r="BB21" s="37">
        <f t="shared" si="8"/>
        <v>1.1000000000000001</v>
      </c>
      <c r="BC21" s="27"/>
      <c r="BD21" s="27"/>
      <c r="BE21" s="27"/>
      <c r="BF21" s="27"/>
      <c r="BG21" s="25">
        <f t="shared" si="16"/>
        <v>0</v>
      </c>
      <c r="BH21" s="26"/>
      <c r="BI21" s="26"/>
      <c r="BJ21" s="26"/>
      <c r="BK21" s="26"/>
      <c r="BL21" s="26"/>
      <c r="BM21" s="26">
        <f t="shared" ref="BM21:BM58" si="22">SUM(BN21:BQ21)</f>
        <v>0</v>
      </c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38"/>
      <c r="CC21" s="26"/>
      <c r="CD21" s="39">
        <f t="shared" si="18"/>
        <v>9721</v>
      </c>
      <c r="CE21" s="39">
        <f t="shared" si="19"/>
        <v>0</v>
      </c>
      <c r="CF21" s="39">
        <f t="shared" si="19"/>
        <v>0</v>
      </c>
      <c r="CG21" s="39">
        <f t="shared" si="9"/>
        <v>9721</v>
      </c>
      <c r="CH21" s="40">
        <f t="shared" si="20"/>
        <v>0</v>
      </c>
      <c r="CJ21" s="41">
        <f t="shared" si="21"/>
        <v>1060</v>
      </c>
      <c r="CK21" s="41">
        <f t="shared" si="10"/>
        <v>0</v>
      </c>
      <c r="CL21" s="41">
        <f t="shared" si="10"/>
        <v>0</v>
      </c>
      <c r="CM21" s="41">
        <f t="shared" si="10"/>
        <v>1060</v>
      </c>
    </row>
    <row r="22" spans="1:91" ht="26.25" customHeight="1" x14ac:dyDescent="0.35">
      <c r="A22" s="44"/>
      <c r="B22" s="45" t="s">
        <v>49</v>
      </c>
      <c r="C22" s="46"/>
      <c r="D22" s="47">
        <f>SUM(D17:D21)</f>
        <v>298819</v>
      </c>
      <c r="E22" s="47">
        <f t="shared" ref="E22:X22" si="23">SUM(E17:E21)</f>
        <v>0</v>
      </c>
      <c r="F22" s="47">
        <f t="shared" si="23"/>
        <v>4706</v>
      </c>
      <c r="G22" s="47">
        <f t="shared" si="23"/>
        <v>294113</v>
      </c>
      <c r="H22" s="47">
        <f t="shared" si="23"/>
        <v>0</v>
      </c>
      <c r="I22" s="47">
        <f>SUM(I17:I21)</f>
        <v>224115</v>
      </c>
      <c r="J22" s="47">
        <f t="shared" si="23"/>
        <v>0</v>
      </c>
      <c r="K22" s="47">
        <f t="shared" si="23"/>
        <v>3530</v>
      </c>
      <c r="L22" s="47">
        <f t="shared" si="23"/>
        <v>220585</v>
      </c>
      <c r="M22" s="47">
        <f t="shared" si="23"/>
        <v>0</v>
      </c>
      <c r="N22" s="47">
        <f t="shared" si="23"/>
        <v>174609</v>
      </c>
      <c r="O22" s="47">
        <f t="shared" si="23"/>
        <v>0</v>
      </c>
      <c r="P22" s="47">
        <f t="shared" si="23"/>
        <v>4616</v>
      </c>
      <c r="Q22" s="47">
        <f t="shared" si="23"/>
        <v>169993</v>
      </c>
      <c r="R22" s="47">
        <f t="shared" si="23"/>
        <v>0</v>
      </c>
      <c r="S22" s="48">
        <f t="shared" si="11"/>
        <v>77.91</v>
      </c>
      <c r="T22" s="48">
        <f t="shared" si="1"/>
        <v>0</v>
      </c>
      <c r="U22" s="48">
        <f t="shared" si="1"/>
        <v>130.76</v>
      </c>
      <c r="V22" s="48">
        <f t="shared" si="1"/>
        <v>77.06</v>
      </c>
      <c r="W22" s="49" t="e">
        <f>ROUND(R22/M22*100,2)</f>
        <v>#DIV/0!</v>
      </c>
      <c r="X22" s="47">
        <f t="shared" si="23"/>
        <v>-49506</v>
      </c>
      <c r="Y22" s="50">
        <f t="shared" si="2"/>
        <v>0</v>
      </c>
      <c r="Z22" s="50">
        <f t="shared" si="2"/>
        <v>1086</v>
      </c>
      <c r="AA22" s="47">
        <f t="shared" si="2"/>
        <v>-50592</v>
      </c>
      <c r="AB22" s="50">
        <f t="shared" si="2"/>
        <v>0</v>
      </c>
      <c r="AC22" s="50">
        <f t="shared" ref="AC22:BP22" si="24">SUM(AC17:AC21)</f>
        <v>1370</v>
      </c>
      <c r="AD22" s="50">
        <f t="shared" si="24"/>
        <v>0</v>
      </c>
      <c r="AE22" s="50">
        <f t="shared" si="24"/>
        <v>1086</v>
      </c>
      <c r="AF22" s="50">
        <f t="shared" si="24"/>
        <v>1370</v>
      </c>
      <c r="AG22" s="50">
        <f t="shared" si="24"/>
        <v>0</v>
      </c>
      <c r="AH22" s="50">
        <f t="shared" si="24"/>
        <v>-50876</v>
      </c>
      <c r="AI22" s="50">
        <f t="shared" si="24"/>
        <v>0</v>
      </c>
      <c r="AJ22" s="50">
        <f t="shared" si="24"/>
        <v>0</v>
      </c>
      <c r="AK22" s="50">
        <f t="shared" si="24"/>
        <v>-51962</v>
      </c>
      <c r="AL22" s="50">
        <f t="shared" si="24"/>
        <v>0</v>
      </c>
      <c r="AM22" s="51">
        <f>SUM(AM17:AM21)</f>
        <v>19400</v>
      </c>
      <c r="AN22" s="51">
        <f>SUM(AN17:AN21)</f>
        <v>0</v>
      </c>
      <c r="AO22" s="51">
        <f>SUM(AO17:AO21)</f>
        <v>513</v>
      </c>
      <c r="AP22" s="51">
        <f t="shared" ref="AP22:AX22" si="25">SUM(AP17:AP21)</f>
        <v>18888</v>
      </c>
      <c r="AQ22" s="50">
        <f>SUM(AQ17:AQ21)</f>
        <v>49506</v>
      </c>
      <c r="AR22" s="50">
        <f t="shared" si="25"/>
        <v>0</v>
      </c>
      <c r="AS22" s="50">
        <f t="shared" si="25"/>
        <v>-1086</v>
      </c>
      <c r="AT22" s="50">
        <f t="shared" si="25"/>
        <v>50592</v>
      </c>
      <c r="AU22" s="50">
        <f t="shared" si="7"/>
        <v>124210</v>
      </c>
      <c r="AV22" s="52">
        <f t="shared" si="25"/>
        <v>0</v>
      </c>
      <c r="AW22" s="52">
        <f t="shared" si="25"/>
        <v>90</v>
      </c>
      <c r="AX22" s="52">
        <f t="shared" si="25"/>
        <v>124120</v>
      </c>
      <c r="AY22" s="52">
        <f t="shared" si="15"/>
        <v>6.4</v>
      </c>
      <c r="AZ22" s="52">
        <f t="shared" si="15"/>
        <v>0</v>
      </c>
      <c r="BA22" s="52">
        <f t="shared" si="15"/>
        <v>0.2</v>
      </c>
      <c r="BB22" s="52">
        <f t="shared" si="8"/>
        <v>6.6</v>
      </c>
      <c r="BC22" s="52">
        <f t="shared" ref="BC22:BF22" si="26">SUM(BC17:BC21)</f>
        <v>0</v>
      </c>
      <c r="BD22" s="52">
        <f t="shared" si="26"/>
        <v>0</v>
      </c>
      <c r="BE22" s="52">
        <f t="shared" si="26"/>
        <v>0</v>
      </c>
      <c r="BF22" s="52">
        <f t="shared" si="26"/>
        <v>0</v>
      </c>
      <c r="BG22" s="50">
        <f t="shared" si="24"/>
        <v>-2014</v>
      </c>
      <c r="BH22" s="50">
        <f t="shared" si="24"/>
        <v>0</v>
      </c>
      <c r="BI22" s="50">
        <f t="shared" si="24"/>
        <v>0</v>
      </c>
      <c r="BJ22" s="50">
        <f t="shared" si="24"/>
        <v>0</v>
      </c>
      <c r="BK22" s="50">
        <f t="shared" si="24"/>
        <v>0</v>
      </c>
      <c r="BL22" s="50">
        <f t="shared" si="24"/>
        <v>0</v>
      </c>
      <c r="BM22" s="50">
        <f>SUM(BM17:BM21)</f>
        <v>-2014</v>
      </c>
      <c r="BN22" s="50">
        <f t="shared" si="24"/>
        <v>0</v>
      </c>
      <c r="BO22" s="50">
        <f t="shared" si="24"/>
        <v>-241</v>
      </c>
      <c r="BP22" s="50">
        <f t="shared" si="24"/>
        <v>-1773</v>
      </c>
      <c r="BQ22" s="50">
        <f t="shared" ref="BQ22:CG22" si="27">SUM(BQ17:BQ21)</f>
        <v>0</v>
      </c>
      <c r="BR22" s="50">
        <f t="shared" si="27"/>
        <v>0</v>
      </c>
      <c r="BS22" s="50">
        <f t="shared" si="27"/>
        <v>0</v>
      </c>
      <c r="BT22" s="50">
        <f t="shared" si="27"/>
        <v>0</v>
      </c>
      <c r="BU22" s="50">
        <f t="shared" si="27"/>
        <v>0</v>
      </c>
      <c r="BV22" s="50">
        <f t="shared" si="27"/>
        <v>0</v>
      </c>
      <c r="BW22" s="50">
        <f t="shared" si="27"/>
        <v>0</v>
      </c>
      <c r="BX22" s="50">
        <f t="shared" si="27"/>
        <v>0</v>
      </c>
      <c r="BY22" s="50">
        <f t="shared" si="27"/>
        <v>0</v>
      </c>
      <c r="BZ22" s="50">
        <f t="shared" si="27"/>
        <v>0</v>
      </c>
      <c r="CA22" s="50">
        <f t="shared" si="27"/>
        <v>0</v>
      </c>
      <c r="CB22" s="53">
        <f t="shared" si="27"/>
        <v>0</v>
      </c>
      <c r="CC22" s="50">
        <f t="shared" si="27"/>
        <v>0</v>
      </c>
      <c r="CD22" s="50">
        <f t="shared" si="27"/>
        <v>296805</v>
      </c>
      <c r="CE22" s="50">
        <f t="shared" si="27"/>
        <v>0</v>
      </c>
      <c r="CF22" s="50">
        <f t="shared" si="27"/>
        <v>4465</v>
      </c>
      <c r="CG22" s="50">
        <f t="shared" si="27"/>
        <v>292340</v>
      </c>
      <c r="CJ22" s="41">
        <f t="shared" si="21"/>
        <v>122196</v>
      </c>
      <c r="CK22" s="41">
        <f t="shared" si="10"/>
        <v>0</v>
      </c>
      <c r="CL22" s="41">
        <f t="shared" si="10"/>
        <v>-151</v>
      </c>
      <c r="CM22" s="41">
        <f t="shared" si="10"/>
        <v>122347</v>
      </c>
    </row>
    <row r="23" spans="1:91" ht="26.25" customHeight="1" x14ac:dyDescent="0.35">
      <c r="A23" s="22">
        <v>6</v>
      </c>
      <c r="B23" s="54" t="s">
        <v>50</v>
      </c>
      <c r="C23" s="24" t="s">
        <v>51</v>
      </c>
      <c r="D23" s="25">
        <f>[2]V_МО_21!E23</f>
        <v>353508</v>
      </c>
      <c r="E23" s="27">
        <f>[2]V_МО_21!F23</f>
        <v>143369</v>
      </c>
      <c r="F23" s="27">
        <f>[2]V_МО_21!G23</f>
        <v>0</v>
      </c>
      <c r="G23" s="27">
        <f>[2]V_МО_21!H23</f>
        <v>210139</v>
      </c>
      <c r="H23" s="27"/>
      <c r="I23" s="25">
        <f t="shared" ref="I23:L28" si="28">ROUND(D23/12*$I$5,0)</f>
        <v>265131</v>
      </c>
      <c r="J23" s="27">
        <f t="shared" si="28"/>
        <v>107527</v>
      </c>
      <c r="K23" s="27">
        <f t="shared" si="28"/>
        <v>0</v>
      </c>
      <c r="L23" s="27">
        <f t="shared" si="28"/>
        <v>157604</v>
      </c>
      <c r="M23" s="27"/>
      <c r="N23" s="25">
        <f>[3]Итого!E23+[4]Итого!E23</f>
        <v>385472</v>
      </c>
      <c r="O23" s="26">
        <f>[3]Итого!F23+[4]Итого!F23</f>
        <v>260109</v>
      </c>
      <c r="P23" s="26">
        <f>[3]Итого!G23+[4]Итого!G23</f>
        <v>0</v>
      </c>
      <c r="Q23" s="26">
        <f>[3]Итого!H23+[4]Итого!H23</f>
        <v>125363</v>
      </c>
      <c r="R23" s="27"/>
      <c r="S23" s="28">
        <f t="shared" si="11"/>
        <v>145.38999999999999</v>
      </c>
      <c r="T23" s="29">
        <f t="shared" si="1"/>
        <v>241.9</v>
      </c>
      <c r="U23" s="29">
        <f t="shared" si="1"/>
        <v>0</v>
      </c>
      <c r="V23" s="29">
        <f t="shared" si="1"/>
        <v>79.540000000000006</v>
      </c>
      <c r="W23" s="30"/>
      <c r="X23" s="25">
        <f>N23-I23</f>
        <v>120341</v>
      </c>
      <c r="Y23" s="27">
        <f t="shared" si="2"/>
        <v>152582</v>
      </c>
      <c r="Z23" s="27">
        <f t="shared" si="2"/>
        <v>0</v>
      </c>
      <c r="AA23" s="27">
        <f t="shared" si="2"/>
        <v>-32241</v>
      </c>
      <c r="AB23" s="27">
        <f t="shared" si="2"/>
        <v>0</v>
      </c>
      <c r="AC23" s="31">
        <f t="shared" ref="AC23:AG28" si="29">IFERROR(IF(X23&gt;0,X23,0),0)</f>
        <v>120341</v>
      </c>
      <c r="AD23" s="32">
        <f t="shared" si="29"/>
        <v>152582</v>
      </c>
      <c r="AE23" s="32">
        <f t="shared" si="29"/>
        <v>0</v>
      </c>
      <c r="AF23" s="32">
        <f t="shared" si="29"/>
        <v>0</v>
      </c>
      <c r="AG23" s="32">
        <f t="shared" si="29"/>
        <v>0</v>
      </c>
      <c r="AH23" s="25">
        <f t="shared" ref="AH23:AL28" si="30">X23-AC23</f>
        <v>0</v>
      </c>
      <c r="AI23" s="27">
        <f t="shared" si="30"/>
        <v>0</v>
      </c>
      <c r="AJ23" s="27">
        <f t="shared" si="30"/>
        <v>0</v>
      </c>
      <c r="AK23" s="27">
        <f t="shared" si="30"/>
        <v>-32241</v>
      </c>
      <c r="AL23" s="27">
        <f t="shared" si="30"/>
        <v>0</v>
      </c>
      <c r="AM23" s="33">
        <f t="shared" ref="AM23:AP28" si="31">ROUND(N23/$AM$5,0)</f>
        <v>42830</v>
      </c>
      <c r="AN23" s="34">
        <f t="shared" si="31"/>
        <v>28901</v>
      </c>
      <c r="AO23" s="34">
        <f t="shared" si="31"/>
        <v>0</v>
      </c>
      <c r="AP23" s="34">
        <f t="shared" si="31"/>
        <v>13929</v>
      </c>
      <c r="AQ23" s="35">
        <f t="shared" ref="AQ23:AT28" si="32">I23-N23</f>
        <v>-120341</v>
      </c>
      <c r="AR23" s="36">
        <f t="shared" si="32"/>
        <v>-152582</v>
      </c>
      <c r="AS23" s="36">
        <f t="shared" si="32"/>
        <v>0</v>
      </c>
      <c r="AT23" s="36">
        <f t="shared" si="32"/>
        <v>32241</v>
      </c>
      <c r="AU23" s="35">
        <f t="shared" si="7"/>
        <v>-31964</v>
      </c>
      <c r="AV23" s="36">
        <f t="shared" si="7"/>
        <v>-116740</v>
      </c>
      <c r="AW23" s="36">
        <f t="shared" si="7"/>
        <v>0</v>
      </c>
      <c r="AX23" s="36">
        <f t="shared" si="7"/>
        <v>84776</v>
      </c>
      <c r="AY23" s="37">
        <f t="shared" si="15"/>
        <v>-0.7</v>
      </c>
      <c r="AZ23" s="37">
        <f t="shared" si="15"/>
        <v>-4</v>
      </c>
      <c r="BA23" s="37">
        <f t="shared" si="15"/>
        <v>0</v>
      </c>
      <c r="BB23" s="37">
        <f t="shared" si="8"/>
        <v>6.1</v>
      </c>
      <c r="BC23" s="27"/>
      <c r="BD23" s="27"/>
      <c r="BE23" s="27"/>
      <c r="BF23" s="27"/>
      <c r="BG23" s="25">
        <f t="shared" ref="BG23:BG28" si="33">BH23+BM23+BR23+BV23</f>
        <v>13509</v>
      </c>
      <c r="BH23" s="26"/>
      <c r="BI23" s="26"/>
      <c r="BJ23" s="26"/>
      <c r="BK23" s="26"/>
      <c r="BL23" s="26"/>
      <c r="BM23" s="26">
        <f t="shared" si="22"/>
        <v>0</v>
      </c>
      <c r="BN23" s="26"/>
      <c r="BO23" s="26"/>
      <c r="BP23" s="26"/>
      <c r="BQ23" s="26"/>
      <c r="BR23" s="26">
        <f>ROUND($BR$109*IF(AU23&lt;0,AU23,0),0)-1</f>
        <v>13509</v>
      </c>
      <c r="BS23" s="26">
        <f>85+4121-170-597</f>
        <v>3439</v>
      </c>
      <c r="BT23" s="26"/>
      <c r="BU23" s="26">
        <f>BR23-BS23</f>
        <v>10070</v>
      </c>
      <c r="BV23" s="26"/>
      <c r="BW23" s="26"/>
      <c r="BX23" s="26"/>
      <c r="BY23" s="26"/>
      <c r="BZ23" s="26"/>
      <c r="CA23" s="26"/>
      <c r="CB23" s="38"/>
      <c r="CC23" s="26"/>
      <c r="CD23" s="39">
        <f t="shared" ref="CD23:CD28" si="34">D23+BH23+BM23+BR23+BV23</f>
        <v>367017</v>
      </c>
      <c r="CE23" s="39">
        <f t="shared" ref="CE23:CF28" si="35">E23+BI23+BN23+BS23+BW23+CA23</f>
        <v>146808</v>
      </c>
      <c r="CF23" s="39">
        <f t="shared" si="35"/>
        <v>0</v>
      </c>
      <c r="CG23" s="39">
        <f t="shared" ref="CG23:CG28" si="36">G23+BK23+BP23+BU23+BY23</f>
        <v>220209</v>
      </c>
      <c r="CH23" s="40">
        <f t="shared" ref="CH23:CH28" si="37">CD23-CE23-CF23-CG23</f>
        <v>0</v>
      </c>
      <c r="CJ23" s="41">
        <f t="shared" si="21"/>
        <v>-18455</v>
      </c>
      <c r="CK23" s="41">
        <f t="shared" si="10"/>
        <v>-113301</v>
      </c>
      <c r="CL23" s="41">
        <f t="shared" si="10"/>
        <v>0</v>
      </c>
      <c r="CM23" s="41">
        <f t="shared" si="10"/>
        <v>94846</v>
      </c>
    </row>
    <row r="24" spans="1:91" x14ac:dyDescent="0.35">
      <c r="A24" s="22">
        <v>7</v>
      </c>
      <c r="B24" s="54" t="s">
        <v>52</v>
      </c>
      <c r="C24" s="24" t="s">
        <v>53</v>
      </c>
      <c r="D24" s="25">
        <f>[2]V_МО_21!E24</f>
        <v>0</v>
      </c>
      <c r="E24" s="27">
        <f>[2]V_МО_21!F24</f>
        <v>0</v>
      </c>
      <c r="F24" s="27">
        <f>[2]V_МО_21!G24</f>
        <v>0</v>
      </c>
      <c r="G24" s="27">
        <f>[2]V_МО_21!H24</f>
        <v>0</v>
      </c>
      <c r="H24" s="27"/>
      <c r="I24" s="25">
        <f t="shared" si="28"/>
        <v>0</v>
      </c>
      <c r="J24" s="27">
        <f t="shared" si="28"/>
        <v>0</v>
      </c>
      <c r="K24" s="27">
        <f t="shared" si="28"/>
        <v>0</v>
      </c>
      <c r="L24" s="27">
        <f t="shared" si="28"/>
        <v>0</v>
      </c>
      <c r="M24" s="27"/>
      <c r="N24" s="25">
        <f>[3]Итого!E24+[4]Итого!E24</f>
        <v>0</v>
      </c>
      <c r="O24" s="26">
        <f>[3]Итого!F24+[4]Итого!F24</f>
        <v>0</v>
      </c>
      <c r="P24" s="26">
        <f>[3]Итого!G24+[4]Итого!G24</f>
        <v>0</v>
      </c>
      <c r="Q24" s="26">
        <f>[3]Итого!H24+[4]Итого!H24</f>
        <v>0</v>
      </c>
      <c r="R24" s="27"/>
      <c r="S24" s="28">
        <f t="shared" si="11"/>
        <v>0</v>
      </c>
      <c r="T24" s="29">
        <f t="shared" si="1"/>
        <v>0</v>
      </c>
      <c r="U24" s="29">
        <f t="shared" si="1"/>
        <v>0</v>
      </c>
      <c r="V24" s="29">
        <f t="shared" si="1"/>
        <v>0</v>
      </c>
      <c r="W24" s="30"/>
      <c r="X24" s="25">
        <f t="shared" ref="X24:X28" si="38">N24-I24</f>
        <v>0</v>
      </c>
      <c r="Y24" s="27">
        <f t="shared" si="2"/>
        <v>0</v>
      </c>
      <c r="Z24" s="27">
        <f t="shared" si="2"/>
        <v>0</v>
      </c>
      <c r="AA24" s="27">
        <f t="shared" si="2"/>
        <v>0</v>
      </c>
      <c r="AB24" s="27">
        <f t="shared" si="2"/>
        <v>0</v>
      </c>
      <c r="AC24" s="31">
        <f t="shared" si="29"/>
        <v>0</v>
      </c>
      <c r="AD24" s="32">
        <f t="shared" si="29"/>
        <v>0</v>
      </c>
      <c r="AE24" s="32">
        <f t="shared" si="29"/>
        <v>0</v>
      </c>
      <c r="AF24" s="32">
        <f t="shared" si="29"/>
        <v>0</v>
      </c>
      <c r="AG24" s="32">
        <f t="shared" si="29"/>
        <v>0</v>
      </c>
      <c r="AH24" s="25">
        <f t="shared" si="30"/>
        <v>0</v>
      </c>
      <c r="AI24" s="27">
        <f t="shared" si="30"/>
        <v>0</v>
      </c>
      <c r="AJ24" s="27">
        <f t="shared" si="30"/>
        <v>0</v>
      </c>
      <c r="AK24" s="27">
        <f t="shared" si="30"/>
        <v>0</v>
      </c>
      <c r="AL24" s="27">
        <f t="shared" si="30"/>
        <v>0</v>
      </c>
      <c r="AM24" s="33">
        <f t="shared" si="31"/>
        <v>0</v>
      </c>
      <c r="AN24" s="34">
        <f t="shared" si="31"/>
        <v>0</v>
      </c>
      <c r="AO24" s="34">
        <f t="shared" si="31"/>
        <v>0</v>
      </c>
      <c r="AP24" s="34">
        <f t="shared" si="31"/>
        <v>0</v>
      </c>
      <c r="AQ24" s="35">
        <f t="shared" si="32"/>
        <v>0</v>
      </c>
      <c r="AR24" s="36">
        <f t="shared" si="32"/>
        <v>0</v>
      </c>
      <c r="AS24" s="36">
        <f t="shared" si="32"/>
        <v>0</v>
      </c>
      <c r="AT24" s="36">
        <f t="shared" si="32"/>
        <v>0</v>
      </c>
      <c r="AU24" s="35">
        <f t="shared" si="7"/>
        <v>0</v>
      </c>
      <c r="AV24" s="36">
        <f t="shared" si="7"/>
        <v>0</v>
      </c>
      <c r="AW24" s="36">
        <f t="shared" si="7"/>
        <v>0</v>
      </c>
      <c r="AX24" s="36">
        <f t="shared" si="7"/>
        <v>0</v>
      </c>
      <c r="AY24" s="37">
        <f t="shared" si="15"/>
        <v>0</v>
      </c>
      <c r="AZ24" s="37">
        <f t="shared" si="15"/>
        <v>0</v>
      </c>
      <c r="BA24" s="37">
        <f t="shared" si="15"/>
        <v>0</v>
      </c>
      <c r="BB24" s="37">
        <f t="shared" si="8"/>
        <v>0</v>
      </c>
      <c r="BC24" s="27"/>
      <c r="BD24" s="27"/>
      <c r="BE24" s="27"/>
      <c r="BF24" s="27"/>
      <c r="BG24" s="25">
        <f t="shared" si="33"/>
        <v>0</v>
      </c>
      <c r="BH24" s="26"/>
      <c r="BI24" s="26"/>
      <c r="BJ24" s="26"/>
      <c r="BK24" s="26"/>
      <c r="BL24" s="26"/>
      <c r="BM24" s="26">
        <f t="shared" si="22"/>
        <v>0</v>
      </c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38"/>
      <c r="CC24" s="26"/>
      <c r="CD24" s="39">
        <f t="shared" si="34"/>
        <v>0</v>
      </c>
      <c r="CE24" s="39">
        <f t="shared" si="35"/>
        <v>0</v>
      </c>
      <c r="CF24" s="39">
        <f t="shared" si="35"/>
        <v>0</v>
      </c>
      <c r="CG24" s="39">
        <f t="shared" si="36"/>
        <v>0</v>
      </c>
      <c r="CH24" s="40">
        <f t="shared" si="37"/>
        <v>0</v>
      </c>
      <c r="CJ24" s="41">
        <f t="shared" si="21"/>
        <v>0</v>
      </c>
      <c r="CK24" s="41">
        <f t="shared" si="10"/>
        <v>0</v>
      </c>
      <c r="CL24" s="41">
        <f t="shared" si="10"/>
        <v>0</v>
      </c>
      <c r="CM24" s="41">
        <f t="shared" si="10"/>
        <v>0</v>
      </c>
    </row>
    <row r="25" spans="1:91" x14ac:dyDescent="0.35">
      <c r="A25" s="22">
        <v>8</v>
      </c>
      <c r="B25" s="54" t="s">
        <v>54</v>
      </c>
      <c r="C25" s="24" t="s">
        <v>55</v>
      </c>
      <c r="D25" s="25">
        <f>[2]V_МО_21!E25</f>
        <v>0</v>
      </c>
      <c r="E25" s="27">
        <f>[2]V_МО_21!F25</f>
        <v>0</v>
      </c>
      <c r="F25" s="27">
        <f>[2]V_МО_21!G25</f>
        <v>0</v>
      </c>
      <c r="G25" s="27">
        <f>[2]V_МО_21!H25</f>
        <v>0</v>
      </c>
      <c r="H25" s="27"/>
      <c r="I25" s="25">
        <f t="shared" si="28"/>
        <v>0</v>
      </c>
      <c r="J25" s="27">
        <f t="shared" si="28"/>
        <v>0</v>
      </c>
      <c r="K25" s="27">
        <f t="shared" si="28"/>
        <v>0</v>
      </c>
      <c r="L25" s="27">
        <f t="shared" si="28"/>
        <v>0</v>
      </c>
      <c r="M25" s="27"/>
      <c r="N25" s="25">
        <f>[3]Итого!E25+[4]Итого!E25</f>
        <v>0</v>
      </c>
      <c r="O25" s="26">
        <f>[3]Итого!F25+[4]Итого!F25</f>
        <v>0</v>
      </c>
      <c r="P25" s="26">
        <f>[3]Итого!G25+[4]Итого!G25</f>
        <v>0</v>
      </c>
      <c r="Q25" s="26">
        <f>[3]Итого!H25+[4]Итого!H25</f>
        <v>0</v>
      </c>
      <c r="R25" s="27"/>
      <c r="S25" s="28">
        <f t="shared" si="11"/>
        <v>0</v>
      </c>
      <c r="T25" s="29">
        <f t="shared" si="1"/>
        <v>0</v>
      </c>
      <c r="U25" s="29">
        <f t="shared" si="1"/>
        <v>0</v>
      </c>
      <c r="V25" s="29">
        <f t="shared" si="1"/>
        <v>0</v>
      </c>
      <c r="W25" s="30"/>
      <c r="X25" s="25">
        <f t="shared" si="38"/>
        <v>0</v>
      </c>
      <c r="Y25" s="27">
        <f t="shared" si="2"/>
        <v>0</v>
      </c>
      <c r="Z25" s="27">
        <f t="shared" si="2"/>
        <v>0</v>
      </c>
      <c r="AA25" s="27">
        <f t="shared" si="2"/>
        <v>0</v>
      </c>
      <c r="AB25" s="27">
        <f t="shared" si="2"/>
        <v>0</v>
      </c>
      <c r="AC25" s="31">
        <f t="shared" si="29"/>
        <v>0</v>
      </c>
      <c r="AD25" s="32">
        <f t="shared" si="29"/>
        <v>0</v>
      </c>
      <c r="AE25" s="32">
        <f t="shared" si="29"/>
        <v>0</v>
      </c>
      <c r="AF25" s="32">
        <f t="shared" si="29"/>
        <v>0</v>
      </c>
      <c r="AG25" s="32">
        <f t="shared" si="29"/>
        <v>0</v>
      </c>
      <c r="AH25" s="25">
        <f t="shared" si="30"/>
        <v>0</v>
      </c>
      <c r="AI25" s="27">
        <f t="shared" si="30"/>
        <v>0</v>
      </c>
      <c r="AJ25" s="27">
        <f t="shared" si="30"/>
        <v>0</v>
      </c>
      <c r="AK25" s="27">
        <f t="shared" si="30"/>
        <v>0</v>
      </c>
      <c r="AL25" s="27">
        <f t="shared" si="30"/>
        <v>0</v>
      </c>
      <c r="AM25" s="33">
        <f t="shared" si="31"/>
        <v>0</v>
      </c>
      <c r="AN25" s="34">
        <f t="shared" si="31"/>
        <v>0</v>
      </c>
      <c r="AO25" s="34">
        <f t="shared" si="31"/>
        <v>0</v>
      </c>
      <c r="AP25" s="34">
        <f t="shared" si="31"/>
        <v>0</v>
      </c>
      <c r="AQ25" s="35">
        <f t="shared" si="32"/>
        <v>0</v>
      </c>
      <c r="AR25" s="36">
        <f t="shared" si="32"/>
        <v>0</v>
      </c>
      <c r="AS25" s="36">
        <f t="shared" si="32"/>
        <v>0</v>
      </c>
      <c r="AT25" s="36">
        <f t="shared" si="32"/>
        <v>0</v>
      </c>
      <c r="AU25" s="35">
        <f t="shared" si="7"/>
        <v>0</v>
      </c>
      <c r="AV25" s="36">
        <f t="shared" si="7"/>
        <v>0</v>
      </c>
      <c r="AW25" s="36">
        <f t="shared" si="7"/>
        <v>0</v>
      </c>
      <c r="AX25" s="36">
        <f t="shared" si="7"/>
        <v>0</v>
      </c>
      <c r="AY25" s="37">
        <f t="shared" si="15"/>
        <v>0</v>
      </c>
      <c r="AZ25" s="37">
        <f t="shared" si="15"/>
        <v>0</v>
      </c>
      <c r="BA25" s="37">
        <f t="shared" si="15"/>
        <v>0</v>
      </c>
      <c r="BB25" s="37">
        <f t="shared" si="8"/>
        <v>0</v>
      </c>
      <c r="BC25" s="27"/>
      <c r="BD25" s="27"/>
      <c r="BE25" s="27"/>
      <c r="BF25" s="27"/>
      <c r="BG25" s="25">
        <f t="shared" si="33"/>
        <v>0</v>
      </c>
      <c r="BH25" s="26"/>
      <c r="BI25" s="26"/>
      <c r="BJ25" s="26"/>
      <c r="BK25" s="26"/>
      <c r="BL25" s="26"/>
      <c r="BM25" s="26">
        <f t="shared" si="22"/>
        <v>0</v>
      </c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38"/>
      <c r="CC25" s="26"/>
      <c r="CD25" s="39">
        <f t="shared" si="34"/>
        <v>0</v>
      </c>
      <c r="CE25" s="39">
        <f t="shared" si="35"/>
        <v>0</v>
      </c>
      <c r="CF25" s="39">
        <f t="shared" si="35"/>
        <v>0</v>
      </c>
      <c r="CG25" s="39">
        <f t="shared" si="36"/>
        <v>0</v>
      </c>
      <c r="CH25" s="40">
        <f t="shared" si="37"/>
        <v>0</v>
      </c>
      <c r="CJ25" s="41">
        <f t="shared" si="21"/>
        <v>0</v>
      </c>
      <c r="CK25" s="41">
        <f t="shared" si="10"/>
        <v>0</v>
      </c>
      <c r="CL25" s="41">
        <f t="shared" si="10"/>
        <v>0</v>
      </c>
      <c r="CM25" s="41">
        <f t="shared" si="10"/>
        <v>0</v>
      </c>
    </row>
    <row r="26" spans="1:91" x14ac:dyDescent="0.35">
      <c r="A26" s="22">
        <v>9</v>
      </c>
      <c r="B26" s="54" t="s">
        <v>56</v>
      </c>
      <c r="C26" s="24" t="s">
        <v>57</v>
      </c>
      <c r="D26" s="25">
        <f>[2]V_МО_21!E26</f>
        <v>0</v>
      </c>
      <c r="E26" s="27">
        <f>[2]V_МО_21!F26</f>
        <v>0</v>
      </c>
      <c r="F26" s="27">
        <f>[2]V_МО_21!G26</f>
        <v>0</v>
      </c>
      <c r="G26" s="27">
        <f>[2]V_МО_21!H26</f>
        <v>0</v>
      </c>
      <c r="H26" s="27"/>
      <c r="I26" s="25">
        <f t="shared" si="28"/>
        <v>0</v>
      </c>
      <c r="J26" s="27">
        <f t="shared" si="28"/>
        <v>0</v>
      </c>
      <c r="K26" s="27">
        <f t="shared" si="28"/>
        <v>0</v>
      </c>
      <c r="L26" s="27">
        <f t="shared" si="28"/>
        <v>0</v>
      </c>
      <c r="M26" s="27"/>
      <c r="N26" s="25">
        <f>[3]Итого!E26+[4]Итого!E26</f>
        <v>0</v>
      </c>
      <c r="O26" s="26">
        <f>[3]Итого!F26+[4]Итого!F26</f>
        <v>0</v>
      </c>
      <c r="P26" s="26">
        <f>[3]Итого!G26+[4]Итого!G26</f>
        <v>0</v>
      </c>
      <c r="Q26" s="26">
        <f>[3]Итого!H26+[4]Итого!H26</f>
        <v>0</v>
      </c>
      <c r="R26" s="27"/>
      <c r="S26" s="28">
        <f t="shared" si="11"/>
        <v>0</v>
      </c>
      <c r="T26" s="29">
        <f t="shared" si="1"/>
        <v>0</v>
      </c>
      <c r="U26" s="29">
        <f t="shared" si="1"/>
        <v>0</v>
      </c>
      <c r="V26" s="29">
        <f t="shared" si="1"/>
        <v>0</v>
      </c>
      <c r="W26" s="30" t="e">
        <f>ROUND(R26/M26*100,2)</f>
        <v>#DIV/0!</v>
      </c>
      <c r="X26" s="25">
        <f t="shared" si="38"/>
        <v>0</v>
      </c>
      <c r="Y26" s="27">
        <f t="shared" si="2"/>
        <v>0</v>
      </c>
      <c r="Z26" s="27">
        <f t="shared" si="2"/>
        <v>0</v>
      </c>
      <c r="AA26" s="27">
        <f t="shared" si="2"/>
        <v>0</v>
      </c>
      <c r="AB26" s="27">
        <f t="shared" si="2"/>
        <v>0</v>
      </c>
      <c r="AC26" s="31">
        <f t="shared" si="29"/>
        <v>0</v>
      </c>
      <c r="AD26" s="32">
        <f t="shared" si="29"/>
        <v>0</v>
      </c>
      <c r="AE26" s="32">
        <f t="shared" si="29"/>
        <v>0</v>
      </c>
      <c r="AF26" s="32">
        <f t="shared" si="29"/>
        <v>0</v>
      </c>
      <c r="AG26" s="32">
        <f t="shared" si="29"/>
        <v>0</v>
      </c>
      <c r="AH26" s="25">
        <f t="shared" si="30"/>
        <v>0</v>
      </c>
      <c r="AI26" s="27">
        <f t="shared" si="30"/>
        <v>0</v>
      </c>
      <c r="AJ26" s="27">
        <f t="shared" si="30"/>
        <v>0</v>
      </c>
      <c r="AK26" s="27">
        <f t="shared" si="30"/>
        <v>0</v>
      </c>
      <c r="AL26" s="27">
        <f t="shared" si="30"/>
        <v>0</v>
      </c>
      <c r="AM26" s="33">
        <f t="shared" si="31"/>
        <v>0</v>
      </c>
      <c r="AN26" s="34">
        <f t="shared" si="31"/>
        <v>0</v>
      </c>
      <c r="AO26" s="34">
        <f t="shared" si="31"/>
        <v>0</v>
      </c>
      <c r="AP26" s="34">
        <f t="shared" si="31"/>
        <v>0</v>
      </c>
      <c r="AQ26" s="35">
        <f t="shared" si="32"/>
        <v>0</v>
      </c>
      <c r="AR26" s="36">
        <f t="shared" si="32"/>
        <v>0</v>
      </c>
      <c r="AS26" s="36">
        <f t="shared" si="32"/>
        <v>0</v>
      </c>
      <c r="AT26" s="36">
        <f t="shared" si="32"/>
        <v>0</v>
      </c>
      <c r="AU26" s="35">
        <f t="shared" si="7"/>
        <v>0</v>
      </c>
      <c r="AV26" s="36">
        <f t="shared" si="7"/>
        <v>0</v>
      </c>
      <c r="AW26" s="36">
        <f t="shared" si="7"/>
        <v>0</v>
      </c>
      <c r="AX26" s="36">
        <f t="shared" si="7"/>
        <v>0</v>
      </c>
      <c r="AY26" s="37">
        <f t="shared" si="15"/>
        <v>0</v>
      </c>
      <c r="AZ26" s="37">
        <f t="shared" si="15"/>
        <v>0</v>
      </c>
      <c r="BA26" s="37">
        <f t="shared" si="15"/>
        <v>0</v>
      </c>
      <c r="BB26" s="37">
        <f t="shared" si="8"/>
        <v>0</v>
      </c>
      <c r="BC26" s="27"/>
      <c r="BD26" s="27"/>
      <c r="BE26" s="27"/>
      <c r="BF26" s="27"/>
      <c r="BG26" s="25">
        <f t="shared" si="33"/>
        <v>0</v>
      </c>
      <c r="BH26" s="26"/>
      <c r="BI26" s="26"/>
      <c r="BJ26" s="26"/>
      <c r="BK26" s="26"/>
      <c r="BL26" s="26"/>
      <c r="BM26" s="26">
        <f t="shared" si="22"/>
        <v>0</v>
      </c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38"/>
      <c r="CC26" s="26"/>
      <c r="CD26" s="39">
        <f t="shared" si="34"/>
        <v>0</v>
      </c>
      <c r="CE26" s="39">
        <f t="shared" si="35"/>
        <v>0</v>
      </c>
      <c r="CF26" s="39">
        <f t="shared" si="35"/>
        <v>0</v>
      </c>
      <c r="CG26" s="39">
        <f t="shared" si="36"/>
        <v>0</v>
      </c>
      <c r="CH26" s="40">
        <f t="shared" si="37"/>
        <v>0</v>
      </c>
      <c r="CJ26" s="41">
        <f t="shared" si="21"/>
        <v>0</v>
      </c>
      <c r="CK26" s="41">
        <f t="shared" si="10"/>
        <v>0</v>
      </c>
      <c r="CL26" s="41">
        <f t="shared" si="10"/>
        <v>0</v>
      </c>
      <c r="CM26" s="41">
        <f t="shared" si="10"/>
        <v>0</v>
      </c>
    </row>
    <row r="27" spans="1:91" x14ac:dyDescent="0.35">
      <c r="A27" s="22">
        <v>10</v>
      </c>
      <c r="B27" s="54" t="s">
        <v>58</v>
      </c>
      <c r="C27" s="24" t="s">
        <v>59</v>
      </c>
      <c r="D27" s="25">
        <f>[2]V_МО_21!E27</f>
        <v>90495</v>
      </c>
      <c r="E27" s="27">
        <f>[2]V_МО_21!F27</f>
        <v>3521</v>
      </c>
      <c r="F27" s="27">
        <f>[2]V_МО_21!G27</f>
        <v>0</v>
      </c>
      <c r="G27" s="27">
        <f>[2]V_МО_21!H27</f>
        <v>86974</v>
      </c>
      <c r="H27" s="27"/>
      <c r="I27" s="25">
        <f t="shared" si="28"/>
        <v>67871</v>
      </c>
      <c r="J27" s="27">
        <f t="shared" si="28"/>
        <v>2641</v>
      </c>
      <c r="K27" s="27">
        <f t="shared" si="28"/>
        <v>0</v>
      </c>
      <c r="L27" s="27">
        <f t="shared" si="28"/>
        <v>65231</v>
      </c>
      <c r="M27" s="27"/>
      <c r="N27" s="25">
        <f>[3]Итого!E27+[4]Итого!E27</f>
        <v>53189</v>
      </c>
      <c r="O27" s="26">
        <f>[3]Итого!F27+[4]Итого!F27</f>
        <v>1498</v>
      </c>
      <c r="P27" s="26">
        <f>[3]Итого!G27+[4]Итого!G27</f>
        <v>0</v>
      </c>
      <c r="Q27" s="26">
        <f>[3]Итого!H27+[4]Итого!H27</f>
        <v>51691</v>
      </c>
      <c r="R27" s="27"/>
      <c r="S27" s="28">
        <f t="shared" si="11"/>
        <v>78.37</v>
      </c>
      <c r="T27" s="29">
        <f t="shared" si="1"/>
        <v>56.72</v>
      </c>
      <c r="U27" s="29">
        <f t="shared" si="1"/>
        <v>0</v>
      </c>
      <c r="V27" s="29">
        <f t="shared" si="1"/>
        <v>79.239999999999995</v>
      </c>
      <c r="W27" s="30"/>
      <c r="X27" s="25">
        <f t="shared" si="38"/>
        <v>-14682</v>
      </c>
      <c r="Y27" s="27">
        <f t="shared" si="2"/>
        <v>-1143</v>
      </c>
      <c r="Z27" s="27">
        <f t="shared" si="2"/>
        <v>0</v>
      </c>
      <c r="AA27" s="27">
        <f t="shared" si="2"/>
        <v>-13540</v>
      </c>
      <c r="AB27" s="27">
        <f t="shared" si="2"/>
        <v>0</v>
      </c>
      <c r="AC27" s="31">
        <f t="shared" si="29"/>
        <v>0</v>
      </c>
      <c r="AD27" s="32">
        <f t="shared" si="29"/>
        <v>0</v>
      </c>
      <c r="AE27" s="32">
        <f t="shared" si="29"/>
        <v>0</v>
      </c>
      <c r="AF27" s="32">
        <f t="shared" si="29"/>
        <v>0</v>
      </c>
      <c r="AG27" s="32">
        <f t="shared" si="29"/>
        <v>0</v>
      </c>
      <c r="AH27" s="25">
        <f t="shared" si="30"/>
        <v>-14682</v>
      </c>
      <c r="AI27" s="27">
        <f t="shared" si="30"/>
        <v>-1143</v>
      </c>
      <c r="AJ27" s="27">
        <f t="shared" si="30"/>
        <v>0</v>
      </c>
      <c r="AK27" s="27">
        <f t="shared" si="30"/>
        <v>-13540</v>
      </c>
      <c r="AL27" s="27">
        <f t="shared" si="30"/>
        <v>0</v>
      </c>
      <c r="AM27" s="33">
        <f t="shared" si="31"/>
        <v>5910</v>
      </c>
      <c r="AN27" s="34">
        <f t="shared" si="31"/>
        <v>166</v>
      </c>
      <c r="AO27" s="34">
        <f t="shared" si="31"/>
        <v>0</v>
      </c>
      <c r="AP27" s="34">
        <f t="shared" si="31"/>
        <v>5743</v>
      </c>
      <c r="AQ27" s="35">
        <f t="shared" si="32"/>
        <v>14682</v>
      </c>
      <c r="AR27" s="36">
        <f t="shared" si="32"/>
        <v>1143</v>
      </c>
      <c r="AS27" s="36">
        <f t="shared" si="32"/>
        <v>0</v>
      </c>
      <c r="AT27" s="36">
        <f t="shared" si="32"/>
        <v>13540</v>
      </c>
      <c r="AU27" s="35">
        <f t="shared" si="7"/>
        <v>37306</v>
      </c>
      <c r="AV27" s="36">
        <f t="shared" si="7"/>
        <v>2023</v>
      </c>
      <c r="AW27" s="36">
        <f t="shared" si="7"/>
        <v>0</v>
      </c>
      <c r="AX27" s="36">
        <f t="shared" si="7"/>
        <v>35283</v>
      </c>
      <c r="AY27" s="37">
        <f t="shared" si="15"/>
        <v>6.3</v>
      </c>
      <c r="AZ27" s="37">
        <f t="shared" si="15"/>
        <v>12.2</v>
      </c>
      <c r="BA27" s="37">
        <f t="shared" si="15"/>
        <v>0</v>
      </c>
      <c r="BB27" s="37">
        <f t="shared" si="8"/>
        <v>6.1</v>
      </c>
      <c r="BC27" s="27"/>
      <c r="BD27" s="27"/>
      <c r="BE27" s="27"/>
      <c r="BF27" s="27"/>
      <c r="BG27" s="25">
        <f t="shared" si="33"/>
        <v>-581</v>
      </c>
      <c r="BH27" s="26"/>
      <c r="BI27" s="26"/>
      <c r="BJ27" s="26"/>
      <c r="BK27" s="26"/>
      <c r="BL27" s="26"/>
      <c r="BM27" s="26">
        <f>ROUND($BM$110*X27,0)</f>
        <v>-581</v>
      </c>
      <c r="BN27" s="26"/>
      <c r="BO27" s="26"/>
      <c r="BP27" s="26">
        <f>BM27</f>
        <v>-581</v>
      </c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38"/>
      <c r="CC27" s="77"/>
      <c r="CD27" s="39">
        <f t="shared" si="34"/>
        <v>89914</v>
      </c>
      <c r="CE27" s="39">
        <f t="shared" si="35"/>
        <v>3521</v>
      </c>
      <c r="CF27" s="39">
        <f t="shared" si="35"/>
        <v>0</v>
      </c>
      <c r="CG27" s="39">
        <f t="shared" si="36"/>
        <v>86393</v>
      </c>
      <c r="CH27" s="40">
        <f t="shared" si="37"/>
        <v>0</v>
      </c>
      <c r="CJ27" s="41">
        <f t="shared" si="21"/>
        <v>36725</v>
      </c>
      <c r="CK27" s="41">
        <f t="shared" si="10"/>
        <v>2023</v>
      </c>
      <c r="CL27" s="41">
        <f t="shared" si="10"/>
        <v>0</v>
      </c>
      <c r="CM27" s="41">
        <f t="shared" si="10"/>
        <v>34702</v>
      </c>
    </row>
    <row r="28" spans="1:91" ht="26.25" customHeight="1" x14ac:dyDescent="0.35">
      <c r="A28" s="22">
        <v>11</v>
      </c>
      <c r="B28" s="54" t="s">
        <v>60</v>
      </c>
      <c r="C28" s="24" t="s">
        <v>61</v>
      </c>
      <c r="D28" s="25">
        <f>[2]V_МО_21!E28</f>
        <v>324642</v>
      </c>
      <c r="E28" s="27">
        <f>[2]V_МО_21!F28</f>
        <v>0</v>
      </c>
      <c r="F28" s="27">
        <f>[2]V_МО_21!G28</f>
        <v>240906</v>
      </c>
      <c r="G28" s="27">
        <f>[2]V_МО_21!H28</f>
        <v>83736</v>
      </c>
      <c r="H28" s="27"/>
      <c r="I28" s="25">
        <f t="shared" si="28"/>
        <v>243482</v>
      </c>
      <c r="J28" s="27">
        <f t="shared" si="28"/>
        <v>0</v>
      </c>
      <c r="K28" s="27">
        <f t="shared" si="28"/>
        <v>180680</v>
      </c>
      <c r="L28" s="27">
        <f t="shared" si="28"/>
        <v>62802</v>
      </c>
      <c r="M28" s="27"/>
      <c r="N28" s="25">
        <f>[3]Итого!E28+[4]Итого!E28</f>
        <v>269284</v>
      </c>
      <c r="O28" s="26">
        <f>[3]Итого!F28+[4]Итого!F28</f>
        <v>0</v>
      </c>
      <c r="P28" s="26">
        <f>[3]Итого!G28+[4]Итого!G28</f>
        <v>179280</v>
      </c>
      <c r="Q28" s="26">
        <f>[3]Итого!H28+[4]Итого!H28</f>
        <v>90004</v>
      </c>
      <c r="R28" s="27"/>
      <c r="S28" s="28">
        <f t="shared" si="11"/>
        <v>110.6</v>
      </c>
      <c r="T28" s="29">
        <f t="shared" si="1"/>
        <v>0</v>
      </c>
      <c r="U28" s="29">
        <f t="shared" si="1"/>
        <v>99.23</v>
      </c>
      <c r="V28" s="29">
        <f t="shared" si="1"/>
        <v>143.31</v>
      </c>
      <c r="W28" s="30"/>
      <c r="X28" s="25">
        <f t="shared" si="38"/>
        <v>25802</v>
      </c>
      <c r="Y28" s="27">
        <f t="shared" si="2"/>
        <v>0</v>
      </c>
      <c r="Z28" s="27">
        <f t="shared" si="2"/>
        <v>-1400</v>
      </c>
      <c r="AA28" s="27">
        <f t="shared" si="2"/>
        <v>27202</v>
      </c>
      <c r="AB28" s="27">
        <f t="shared" si="2"/>
        <v>0</v>
      </c>
      <c r="AC28" s="31">
        <f t="shared" si="29"/>
        <v>25802</v>
      </c>
      <c r="AD28" s="32">
        <f t="shared" si="29"/>
        <v>0</v>
      </c>
      <c r="AE28" s="32">
        <f t="shared" si="29"/>
        <v>0</v>
      </c>
      <c r="AF28" s="32">
        <f t="shared" si="29"/>
        <v>27202</v>
      </c>
      <c r="AG28" s="32">
        <f t="shared" si="29"/>
        <v>0</v>
      </c>
      <c r="AH28" s="25">
        <f t="shared" si="30"/>
        <v>0</v>
      </c>
      <c r="AI28" s="27">
        <f t="shared" si="30"/>
        <v>0</v>
      </c>
      <c r="AJ28" s="27">
        <f t="shared" si="30"/>
        <v>-1400</v>
      </c>
      <c r="AK28" s="27">
        <f t="shared" si="30"/>
        <v>0</v>
      </c>
      <c r="AL28" s="27">
        <f t="shared" si="30"/>
        <v>0</v>
      </c>
      <c r="AM28" s="33">
        <f t="shared" si="31"/>
        <v>29920</v>
      </c>
      <c r="AN28" s="34">
        <f t="shared" si="31"/>
        <v>0</v>
      </c>
      <c r="AO28" s="34">
        <f t="shared" si="31"/>
        <v>19920</v>
      </c>
      <c r="AP28" s="34">
        <f t="shared" si="31"/>
        <v>10000</v>
      </c>
      <c r="AQ28" s="35">
        <f t="shared" si="32"/>
        <v>-25802</v>
      </c>
      <c r="AR28" s="36">
        <f t="shared" si="32"/>
        <v>0</v>
      </c>
      <c r="AS28" s="36">
        <f t="shared" si="32"/>
        <v>1400</v>
      </c>
      <c r="AT28" s="36">
        <f t="shared" si="32"/>
        <v>-27202</v>
      </c>
      <c r="AU28" s="35">
        <f t="shared" si="7"/>
        <v>55358</v>
      </c>
      <c r="AV28" s="36">
        <f t="shared" si="7"/>
        <v>0</v>
      </c>
      <c r="AW28" s="36">
        <f t="shared" si="7"/>
        <v>61626</v>
      </c>
      <c r="AX28" s="36">
        <f t="shared" si="7"/>
        <v>-6268</v>
      </c>
      <c r="AY28" s="37">
        <f t="shared" si="15"/>
        <v>1.9</v>
      </c>
      <c r="AZ28" s="37">
        <f t="shared" si="15"/>
        <v>0</v>
      </c>
      <c r="BA28" s="37">
        <f t="shared" si="15"/>
        <v>3.1</v>
      </c>
      <c r="BB28" s="37">
        <f t="shared" si="8"/>
        <v>-0.6</v>
      </c>
      <c r="BC28" s="27"/>
      <c r="BD28" s="27"/>
      <c r="BE28" s="27"/>
      <c r="BF28" s="27"/>
      <c r="BG28" s="25">
        <f t="shared" si="33"/>
        <v>0</v>
      </c>
      <c r="BH28" s="26"/>
      <c r="BI28" s="26"/>
      <c r="BJ28" s="26"/>
      <c r="BK28" s="26"/>
      <c r="BL28" s="26"/>
      <c r="BM28" s="26">
        <f t="shared" si="22"/>
        <v>0</v>
      </c>
      <c r="BN28" s="26"/>
      <c r="BO28" s="26"/>
      <c r="BP28" s="26"/>
      <c r="BQ28" s="26"/>
      <c r="BR28" s="26">
        <f>ROUND($BR$109*IF(AU28&lt;0,AU28,0),0)</f>
        <v>0</v>
      </c>
      <c r="BS28" s="26"/>
      <c r="BT28" s="26"/>
      <c r="BU28" s="26"/>
      <c r="BV28" s="26"/>
      <c r="BW28" s="26"/>
      <c r="BX28" s="26"/>
      <c r="BY28" s="26"/>
      <c r="BZ28" s="26"/>
      <c r="CA28" s="26"/>
      <c r="CB28" s="38"/>
      <c r="CC28" s="26"/>
      <c r="CD28" s="39">
        <f t="shared" si="34"/>
        <v>324642</v>
      </c>
      <c r="CE28" s="39">
        <f t="shared" si="35"/>
        <v>0</v>
      </c>
      <c r="CF28" s="39">
        <f t="shared" si="35"/>
        <v>240906</v>
      </c>
      <c r="CG28" s="39">
        <f t="shared" si="36"/>
        <v>83736</v>
      </c>
      <c r="CH28" s="40">
        <f t="shared" si="37"/>
        <v>0</v>
      </c>
      <c r="CJ28" s="41">
        <f t="shared" si="21"/>
        <v>55358</v>
      </c>
      <c r="CK28" s="41">
        <f t="shared" si="10"/>
        <v>0</v>
      </c>
      <c r="CL28" s="41">
        <f t="shared" si="10"/>
        <v>61626</v>
      </c>
      <c r="CM28" s="41">
        <f t="shared" si="10"/>
        <v>-6268</v>
      </c>
    </row>
    <row r="29" spans="1:91" ht="47.25" customHeight="1" x14ac:dyDescent="0.35">
      <c r="A29" s="55"/>
      <c r="B29" s="56" t="s">
        <v>62</v>
      </c>
      <c r="C29" s="57"/>
      <c r="D29" s="50">
        <f>SUM(D23:D28)</f>
        <v>768645</v>
      </c>
      <c r="E29" s="50">
        <f t="shared" ref="E29:Y29" si="39">SUM(E23:E28)</f>
        <v>146890</v>
      </c>
      <c r="F29" s="50">
        <f t="shared" si="39"/>
        <v>240906</v>
      </c>
      <c r="G29" s="50">
        <f t="shared" si="39"/>
        <v>380849</v>
      </c>
      <c r="H29" s="50">
        <f t="shared" si="39"/>
        <v>0</v>
      </c>
      <c r="I29" s="50">
        <f>SUM(I23:I28)</f>
        <v>576484</v>
      </c>
      <c r="J29" s="50">
        <f t="shared" si="39"/>
        <v>110168</v>
      </c>
      <c r="K29" s="50">
        <f t="shared" si="39"/>
        <v>180680</v>
      </c>
      <c r="L29" s="50">
        <f t="shared" si="39"/>
        <v>285637</v>
      </c>
      <c r="M29" s="50">
        <f t="shared" si="39"/>
        <v>0</v>
      </c>
      <c r="N29" s="50">
        <f t="shared" si="39"/>
        <v>707945</v>
      </c>
      <c r="O29" s="50">
        <f t="shared" si="39"/>
        <v>261607</v>
      </c>
      <c r="P29" s="50">
        <f t="shared" si="39"/>
        <v>179280</v>
      </c>
      <c r="Q29" s="50">
        <f t="shared" si="39"/>
        <v>267058</v>
      </c>
      <c r="R29" s="50">
        <f t="shared" si="39"/>
        <v>0</v>
      </c>
      <c r="S29" s="58">
        <f t="shared" si="11"/>
        <v>122.8</v>
      </c>
      <c r="T29" s="58">
        <f t="shared" si="1"/>
        <v>237.46</v>
      </c>
      <c r="U29" s="58">
        <f t="shared" si="1"/>
        <v>99.23</v>
      </c>
      <c r="V29" s="58">
        <f t="shared" si="1"/>
        <v>93.5</v>
      </c>
      <c r="W29" s="59" t="e">
        <f>ROUND(R29/M29*100,2)</f>
        <v>#DIV/0!</v>
      </c>
      <c r="X29" s="50">
        <f t="shared" si="39"/>
        <v>131461</v>
      </c>
      <c r="Y29" s="50">
        <f t="shared" si="39"/>
        <v>151439</v>
      </c>
      <c r="Z29" s="50">
        <f t="shared" si="2"/>
        <v>-1400</v>
      </c>
      <c r="AA29" s="47">
        <f t="shared" si="2"/>
        <v>-18579</v>
      </c>
      <c r="AB29" s="50">
        <f t="shared" si="2"/>
        <v>0</v>
      </c>
      <c r="AC29" s="50">
        <f t="shared" ref="AC29:CG29" si="40">SUM(AC23:AC28)</f>
        <v>146143</v>
      </c>
      <c r="AD29" s="50">
        <f t="shared" si="40"/>
        <v>152582</v>
      </c>
      <c r="AE29" s="50">
        <f t="shared" si="40"/>
        <v>0</v>
      </c>
      <c r="AF29" s="50">
        <f t="shared" si="40"/>
        <v>27202</v>
      </c>
      <c r="AG29" s="50">
        <f t="shared" si="40"/>
        <v>0</v>
      </c>
      <c r="AH29" s="50">
        <f t="shared" si="40"/>
        <v>-14682</v>
      </c>
      <c r="AI29" s="50">
        <f t="shared" si="40"/>
        <v>-1143</v>
      </c>
      <c r="AJ29" s="50">
        <f t="shared" si="40"/>
        <v>-1400</v>
      </c>
      <c r="AK29" s="50">
        <f t="shared" si="40"/>
        <v>-45781</v>
      </c>
      <c r="AL29" s="50">
        <f t="shared" si="40"/>
        <v>0</v>
      </c>
      <c r="AM29" s="51">
        <f>SUM(AM23:AM28)</f>
        <v>78660</v>
      </c>
      <c r="AN29" s="51">
        <f t="shared" ref="AN29:AX29" si="41">SUM(AN23:AN28)</f>
        <v>29067</v>
      </c>
      <c r="AO29" s="51">
        <f>SUM(AO23:AO28)</f>
        <v>19920</v>
      </c>
      <c r="AP29" s="51">
        <f t="shared" si="41"/>
        <v>29672</v>
      </c>
      <c r="AQ29" s="50">
        <f t="shared" si="41"/>
        <v>-131461</v>
      </c>
      <c r="AR29" s="50">
        <f t="shared" si="41"/>
        <v>-151439</v>
      </c>
      <c r="AS29" s="50">
        <f t="shared" si="41"/>
        <v>1400</v>
      </c>
      <c r="AT29" s="50">
        <f t="shared" si="41"/>
        <v>18579</v>
      </c>
      <c r="AU29" s="50">
        <f t="shared" si="7"/>
        <v>60700</v>
      </c>
      <c r="AV29" s="52">
        <f t="shared" si="41"/>
        <v>-114717</v>
      </c>
      <c r="AW29" s="52">
        <f t="shared" si="41"/>
        <v>61626</v>
      </c>
      <c r="AX29" s="52">
        <f t="shared" si="41"/>
        <v>113791</v>
      </c>
      <c r="AY29" s="52">
        <f t="shared" si="15"/>
        <v>0.8</v>
      </c>
      <c r="AZ29" s="52">
        <f t="shared" si="15"/>
        <v>-3.9</v>
      </c>
      <c r="BA29" s="52">
        <f t="shared" si="15"/>
        <v>3.1</v>
      </c>
      <c r="BB29" s="52">
        <f t="shared" si="8"/>
        <v>3.8</v>
      </c>
      <c r="BC29" s="52">
        <f t="shared" ref="BC29:BF29" si="42">SUM(BC23:BC28)</f>
        <v>0</v>
      </c>
      <c r="BD29" s="52">
        <f t="shared" si="42"/>
        <v>0</v>
      </c>
      <c r="BE29" s="52">
        <f t="shared" si="42"/>
        <v>0</v>
      </c>
      <c r="BF29" s="52">
        <f t="shared" si="42"/>
        <v>0</v>
      </c>
      <c r="BG29" s="50">
        <f t="shared" si="40"/>
        <v>12928</v>
      </c>
      <c r="BH29" s="50">
        <f t="shared" si="40"/>
        <v>0</v>
      </c>
      <c r="BI29" s="50">
        <f t="shared" si="40"/>
        <v>0</v>
      </c>
      <c r="BJ29" s="50">
        <f t="shared" si="40"/>
        <v>0</v>
      </c>
      <c r="BK29" s="50">
        <f t="shared" si="40"/>
        <v>0</v>
      </c>
      <c r="BL29" s="50">
        <f t="shared" si="40"/>
        <v>0</v>
      </c>
      <c r="BM29" s="50">
        <f t="shared" si="40"/>
        <v>-581</v>
      </c>
      <c r="BN29" s="50">
        <f t="shared" si="40"/>
        <v>0</v>
      </c>
      <c r="BO29" s="50">
        <f t="shared" si="40"/>
        <v>0</v>
      </c>
      <c r="BP29" s="50">
        <f t="shared" si="40"/>
        <v>-581</v>
      </c>
      <c r="BQ29" s="50">
        <f t="shared" ref="BQ29:CB29" si="43">SUM(BQ23:BQ28)</f>
        <v>0</v>
      </c>
      <c r="BR29" s="50">
        <f t="shared" si="43"/>
        <v>13509</v>
      </c>
      <c r="BS29" s="50">
        <f t="shared" si="43"/>
        <v>3439</v>
      </c>
      <c r="BT29" s="50">
        <f t="shared" si="43"/>
        <v>0</v>
      </c>
      <c r="BU29" s="50">
        <f t="shared" si="43"/>
        <v>10070</v>
      </c>
      <c r="BV29" s="50">
        <f t="shared" si="43"/>
        <v>0</v>
      </c>
      <c r="BW29" s="50">
        <f t="shared" si="43"/>
        <v>0</v>
      </c>
      <c r="BX29" s="50">
        <f t="shared" si="43"/>
        <v>0</v>
      </c>
      <c r="BY29" s="50">
        <f t="shared" si="43"/>
        <v>0</v>
      </c>
      <c r="BZ29" s="50">
        <f t="shared" si="43"/>
        <v>0</v>
      </c>
      <c r="CA29" s="50">
        <f t="shared" si="43"/>
        <v>0</v>
      </c>
      <c r="CB29" s="53">
        <f t="shared" si="43"/>
        <v>0</v>
      </c>
      <c r="CC29" s="50">
        <f t="shared" si="40"/>
        <v>0</v>
      </c>
      <c r="CD29" s="50">
        <f t="shared" si="40"/>
        <v>781573</v>
      </c>
      <c r="CE29" s="50">
        <f t="shared" si="40"/>
        <v>150329</v>
      </c>
      <c r="CF29" s="50">
        <f t="shared" si="40"/>
        <v>240906</v>
      </c>
      <c r="CG29" s="50">
        <f t="shared" si="40"/>
        <v>390338</v>
      </c>
      <c r="CJ29" s="41">
        <f t="shared" si="21"/>
        <v>73628</v>
      </c>
      <c r="CK29" s="41">
        <f t="shared" si="10"/>
        <v>-111278</v>
      </c>
      <c r="CL29" s="41">
        <f t="shared" si="10"/>
        <v>61626</v>
      </c>
      <c r="CM29" s="41">
        <f t="shared" si="10"/>
        <v>123280</v>
      </c>
    </row>
    <row r="30" spans="1:91" ht="47.25" customHeight="1" x14ac:dyDescent="0.35">
      <c r="A30" s="22">
        <v>13</v>
      </c>
      <c r="B30" s="54" t="s">
        <v>63</v>
      </c>
      <c r="C30" s="24" t="s">
        <v>64</v>
      </c>
      <c r="D30" s="25">
        <f>[2]V_МО_21!E30</f>
        <v>0</v>
      </c>
      <c r="E30" s="27">
        <f>[2]V_МО_21!F30</f>
        <v>0</v>
      </c>
      <c r="F30" s="27">
        <f>[2]V_МО_21!G30</f>
        <v>0</v>
      </c>
      <c r="G30" s="27">
        <f>[2]V_МО_21!H30</f>
        <v>0</v>
      </c>
      <c r="H30" s="27"/>
      <c r="I30" s="25">
        <f t="shared" ref="I30:L32" si="44">ROUND(D30/12*$I$5,0)</f>
        <v>0</v>
      </c>
      <c r="J30" s="27">
        <f t="shared" si="44"/>
        <v>0</v>
      </c>
      <c r="K30" s="27">
        <f t="shared" si="44"/>
        <v>0</v>
      </c>
      <c r="L30" s="27">
        <f t="shared" si="44"/>
        <v>0</v>
      </c>
      <c r="M30" s="27"/>
      <c r="N30" s="25">
        <f>[3]Итого!E30+[4]Итого!E30</f>
        <v>0</v>
      </c>
      <c r="O30" s="26">
        <f>[3]Итого!F30+[4]Итого!F30</f>
        <v>0</v>
      </c>
      <c r="P30" s="26">
        <f>[3]Итого!G30+[4]Итого!G30</f>
        <v>0</v>
      </c>
      <c r="Q30" s="26">
        <f>[3]Итого!H30+[4]Итого!H30</f>
        <v>0</v>
      </c>
      <c r="R30" s="27"/>
      <c r="S30" s="28">
        <f t="shared" si="11"/>
        <v>0</v>
      </c>
      <c r="T30" s="29">
        <f t="shared" si="1"/>
        <v>0</v>
      </c>
      <c r="U30" s="29">
        <f t="shared" si="1"/>
        <v>0</v>
      </c>
      <c r="V30" s="29">
        <f t="shared" si="1"/>
        <v>0</v>
      </c>
      <c r="W30" s="30" t="e">
        <f t="shared" ref="W30:W39" si="45">ROUND(R30/M30*100,2)</f>
        <v>#DIV/0!</v>
      </c>
      <c r="X30" s="25">
        <f t="shared" ref="X30:Y32" si="46">N30-I30</f>
        <v>0</v>
      </c>
      <c r="Y30" s="27">
        <f t="shared" si="46"/>
        <v>0</v>
      </c>
      <c r="Z30" s="27">
        <f t="shared" si="2"/>
        <v>0</v>
      </c>
      <c r="AA30" s="27">
        <f t="shared" si="2"/>
        <v>0</v>
      </c>
      <c r="AB30" s="27">
        <f t="shared" si="2"/>
        <v>0</v>
      </c>
      <c r="AC30" s="31">
        <f t="shared" ref="AC30:AG32" si="47">IFERROR(IF(X30&gt;0,X30,0),0)</f>
        <v>0</v>
      </c>
      <c r="AD30" s="32">
        <f t="shared" si="47"/>
        <v>0</v>
      </c>
      <c r="AE30" s="32">
        <f t="shared" si="47"/>
        <v>0</v>
      </c>
      <c r="AF30" s="32">
        <f t="shared" si="47"/>
        <v>0</v>
      </c>
      <c r="AG30" s="32">
        <f t="shared" si="47"/>
        <v>0</v>
      </c>
      <c r="AH30" s="25">
        <f t="shared" ref="AH30:AL32" si="48">X30-AC30</f>
        <v>0</v>
      </c>
      <c r="AI30" s="27">
        <f t="shared" si="48"/>
        <v>0</v>
      </c>
      <c r="AJ30" s="27">
        <f t="shared" si="48"/>
        <v>0</v>
      </c>
      <c r="AK30" s="27">
        <f t="shared" si="48"/>
        <v>0</v>
      </c>
      <c r="AL30" s="27">
        <f t="shared" si="48"/>
        <v>0</v>
      </c>
      <c r="AM30" s="33">
        <f t="shared" ref="AM30:AP32" si="49">ROUND(N30/$AM$5,0)</f>
        <v>0</v>
      </c>
      <c r="AN30" s="34">
        <f t="shared" si="49"/>
        <v>0</v>
      </c>
      <c r="AO30" s="34">
        <f t="shared" si="49"/>
        <v>0</v>
      </c>
      <c r="AP30" s="34">
        <f t="shared" si="49"/>
        <v>0</v>
      </c>
      <c r="AQ30" s="35">
        <f t="shared" ref="AQ30:AT32" si="50">I30-N30</f>
        <v>0</v>
      </c>
      <c r="AR30" s="36">
        <f t="shared" si="50"/>
        <v>0</v>
      </c>
      <c r="AS30" s="36">
        <f t="shared" si="50"/>
        <v>0</v>
      </c>
      <c r="AT30" s="36">
        <f t="shared" si="50"/>
        <v>0</v>
      </c>
      <c r="AU30" s="35">
        <f t="shared" si="7"/>
        <v>0</v>
      </c>
      <c r="AV30" s="36">
        <f t="shared" si="7"/>
        <v>0</v>
      </c>
      <c r="AW30" s="36">
        <f t="shared" si="7"/>
        <v>0</v>
      </c>
      <c r="AX30" s="36">
        <f t="shared" si="7"/>
        <v>0</v>
      </c>
      <c r="AY30" s="37">
        <f t="shared" si="15"/>
        <v>0</v>
      </c>
      <c r="AZ30" s="37">
        <f t="shared" si="15"/>
        <v>0</v>
      </c>
      <c r="BA30" s="37">
        <f t="shared" si="15"/>
        <v>0</v>
      </c>
      <c r="BB30" s="37">
        <f t="shared" si="8"/>
        <v>0</v>
      </c>
      <c r="BC30" s="27"/>
      <c r="BD30" s="27"/>
      <c r="BE30" s="27"/>
      <c r="BF30" s="27"/>
      <c r="BG30" s="25">
        <f t="shared" ref="BG30:BG32" si="51">BH30+BM30+BR30+BV30</f>
        <v>0</v>
      </c>
      <c r="BH30" s="26"/>
      <c r="BI30" s="26"/>
      <c r="BJ30" s="26"/>
      <c r="BK30" s="26"/>
      <c r="BL30" s="26"/>
      <c r="BM30" s="26">
        <f t="shared" si="22"/>
        <v>0</v>
      </c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38"/>
      <c r="CC30" s="26"/>
      <c r="CD30" s="39">
        <f t="shared" ref="CD30:CD32" si="52">D30+BH30+BM30+BR30+BV30</f>
        <v>0</v>
      </c>
      <c r="CE30" s="39">
        <f t="shared" ref="CE30:CF32" si="53">E30+BI30+BN30+BS30+BW30+CA30</f>
        <v>0</v>
      </c>
      <c r="CF30" s="39">
        <f t="shared" si="53"/>
        <v>0</v>
      </c>
      <c r="CG30" s="39">
        <f t="shared" ref="CG30:CG32" si="54">G30+BK30+BP30+BU30+BY30</f>
        <v>0</v>
      </c>
      <c r="CH30" s="40">
        <f t="shared" ref="CH30:CH32" si="55">CD30-CE30-CF30-CG30</f>
        <v>0</v>
      </c>
      <c r="CJ30" s="41">
        <f t="shared" si="21"/>
        <v>0</v>
      </c>
      <c r="CK30" s="41">
        <f t="shared" si="10"/>
        <v>0</v>
      </c>
      <c r="CL30" s="41">
        <f t="shared" si="10"/>
        <v>0</v>
      </c>
      <c r="CM30" s="41">
        <f t="shared" si="10"/>
        <v>0</v>
      </c>
    </row>
    <row r="31" spans="1:91" ht="26.25" customHeight="1" x14ac:dyDescent="0.35">
      <c r="A31" s="22">
        <v>14</v>
      </c>
      <c r="B31" s="54" t="s">
        <v>65</v>
      </c>
      <c r="C31" s="24" t="s">
        <v>66</v>
      </c>
      <c r="D31" s="25">
        <f>[2]V_МО_21!E31</f>
        <v>87710</v>
      </c>
      <c r="E31" s="27">
        <f>[2]V_МО_21!F31</f>
        <v>0</v>
      </c>
      <c r="F31" s="27">
        <f>[2]V_МО_21!G31</f>
        <v>53594</v>
      </c>
      <c r="G31" s="27">
        <f>[2]V_МО_21!H31</f>
        <v>34116</v>
      </c>
      <c r="H31" s="27"/>
      <c r="I31" s="25">
        <f t="shared" si="44"/>
        <v>65783</v>
      </c>
      <c r="J31" s="27">
        <f t="shared" si="44"/>
        <v>0</v>
      </c>
      <c r="K31" s="27">
        <f t="shared" si="44"/>
        <v>40196</v>
      </c>
      <c r="L31" s="27">
        <f t="shared" si="44"/>
        <v>25587</v>
      </c>
      <c r="M31" s="27"/>
      <c r="N31" s="25">
        <f>[3]Итого!E31+[4]Итого!E31</f>
        <v>69033</v>
      </c>
      <c r="O31" s="26">
        <f>[3]Итого!F31+[4]Итого!F31</f>
        <v>0</v>
      </c>
      <c r="P31" s="26">
        <f>[3]Итого!G31+[4]Итого!G31</f>
        <v>46602</v>
      </c>
      <c r="Q31" s="26">
        <f>[3]Итого!H31+[4]Итого!H31</f>
        <v>22431</v>
      </c>
      <c r="R31" s="27"/>
      <c r="S31" s="28">
        <f t="shared" si="11"/>
        <v>104.94</v>
      </c>
      <c r="T31" s="29">
        <f t="shared" si="1"/>
        <v>0</v>
      </c>
      <c r="U31" s="29">
        <f t="shared" si="1"/>
        <v>115.94</v>
      </c>
      <c r="V31" s="29">
        <f t="shared" si="1"/>
        <v>87.67</v>
      </c>
      <c r="W31" s="30" t="e">
        <f t="shared" si="45"/>
        <v>#DIV/0!</v>
      </c>
      <c r="X31" s="25">
        <f t="shared" si="46"/>
        <v>3250</v>
      </c>
      <c r="Y31" s="27">
        <f t="shared" si="46"/>
        <v>0</v>
      </c>
      <c r="Z31" s="27">
        <f t="shared" si="2"/>
        <v>6406</v>
      </c>
      <c r="AA31" s="27">
        <f t="shared" si="2"/>
        <v>-3156</v>
      </c>
      <c r="AB31" s="27">
        <f t="shared" si="2"/>
        <v>0</v>
      </c>
      <c r="AC31" s="31">
        <f t="shared" si="47"/>
        <v>3250</v>
      </c>
      <c r="AD31" s="32">
        <f t="shared" si="47"/>
        <v>0</v>
      </c>
      <c r="AE31" s="32">
        <f t="shared" si="47"/>
        <v>6406</v>
      </c>
      <c r="AF31" s="32">
        <f t="shared" si="47"/>
        <v>0</v>
      </c>
      <c r="AG31" s="32">
        <f t="shared" si="47"/>
        <v>0</v>
      </c>
      <c r="AH31" s="25">
        <f t="shared" si="48"/>
        <v>0</v>
      </c>
      <c r="AI31" s="27">
        <f t="shared" si="48"/>
        <v>0</v>
      </c>
      <c r="AJ31" s="27">
        <f t="shared" si="48"/>
        <v>0</v>
      </c>
      <c r="AK31" s="27">
        <f t="shared" si="48"/>
        <v>-3156</v>
      </c>
      <c r="AL31" s="27">
        <f t="shared" si="48"/>
        <v>0</v>
      </c>
      <c r="AM31" s="33">
        <f t="shared" si="49"/>
        <v>7670</v>
      </c>
      <c r="AN31" s="34">
        <f t="shared" si="49"/>
        <v>0</v>
      </c>
      <c r="AO31" s="34">
        <f t="shared" si="49"/>
        <v>5178</v>
      </c>
      <c r="AP31" s="34">
        <f t="shared" si="49"/>
        <v>2492</v>
      </c>
      <c r="AQ31" s="35">
        <f t="shared" si="50"/>
        <v>-3250</v>
      </c>
      <c r="AR31" s="36">
        <f t="shared" si="50"/>
        <v>0</v>
      </c>
      <c r="AS31" s="36">
        <f t="shared" si="50"/>
        <v>-6406</v>
      </c>
      <c r="AT31" s="36">
        <f t="shared" si="50"/>
        <v>3156</v>
      </c>
      <c r="AU31" s="35">
        <f t="shared" si="7"/>
        <v>18677</v>
      </c>
      <c r="AV31" s="36">
        <f t="shared" si="7"/>
        <v>0</v>
      </c>
      <c r="AW31" s="36">
        <f t="shared" si="7"/>
        <v>6992</v>
      </c>
      <c r="AX31" s="36">
        <f t="shared" si="7"/>
        <v>11685</v>
      </c>
      <c r="AY31" s="37">
        <f t="shared" si="15"/>
        <v>2.4</v>
      </c>
      <c r="AZ31" s="37">
        <f t="shared" si="15"/>
        <v>0</v>
      </c>
      <c r="BA31" s="37">
        <f t="shared" si="15"/>
        <v>1.4</v>
      </c>
      <c r="BB31" s="37">
        <f t="shared" si="8"/>
        <v>4.7</v>
      </c>
      <c r="BC31" s="27"/>
      <c r="BD31" s="27"/>
      <c r="BE31" s="27"/>
      <c r="BF31" s="27"/>
      <c r="BG31" s="25">
        <f t="shared" si="51"/>
        <v>0</v>
      </c>
      <c r="BH31" s="26"/>
      <c r="BI31" s="26"/>
      <c r="BJ31" s="26"/>
      <c r="BK31" s="26"/>
      <c r="BL31" s="26"/>
      <c r="BM31" s="26">
        <f t="shared" si="22"/>
        <v>0</v>
      </c>
      <c r="BN31" s="26"/>
      <c r="BO31" s="26"/>
      <c r="BP31" s="26"/>
      <c r="BQ31" s="26"/>
      <c r="BR31" s="26">
        <f t="shared" ref="BR31:BR32" si="56">ROUND($BR$109*IF(AU31&lt;0,AU31,0),0)</f>
        <v>0</v>
      </c>
      <c r="BS31" s="26"/>
      <c r="BT31" s="26"/>
      <c r="BU31" s="26"/>
      <c r="BV31" s="26"/>
      <c r="BW31" s="26"/>
      <c r="BX31" s="26"/>
      <c r="BY31" s="26"/>
      <c r="BZ31" s="26"/>
      <c r="CA31" s="26"/>
      <c r="CB31" s="38"/>
      <c r="CC31" s="26"/>
      <c r="CD31" s="39">
        <f t="shared" si="52"/>
        <v>87710</v>
      </c>
      <c r="CE31" s="39">
        <f t="shared" si="53"/>
        <v>0</v>
      </c>
      <c r="CF31" s="39">
        <f t="shared" si="53"/>
        <v>53594</v>
      </c>
      <c r="CG31" s="39">
        <f t="shared" si="54"/>
        <v>34116</v>
      </c>
      <c r="CH31" s="40">
        <f t="shared" si="55"/>
        <v>0</v>
      </c>
      <c r="CJ31" s="41">
        <f t="shared" si="21"/>
        <v>18677</v>
      </c>
      <c r="CK31" s="41">
        <f t="shared" si="10"/>
        <v>0</v>
      </c>
      <c r="CL31" s="41">
        <f t="shared" si="10"/>
        <v>6992</v>
      </c>
      <c r="CM31" s="41">
        <f t="shared" si="10"/>
        <v>11685</v>
      </c>
    </row>
    <row r="32" spans="1:91" ht="26.25" customHeight="1" x14ac:dyDescent="0.35">
      <c r="A32" s="22">
        <v>15</v>
      </c>
      <c r="B32" s="54" t="s">
        <v>67</v>
      </c>
      <c r="C32" s="24" t="s">
        <v>68</v>
      </c>
      <c r="D32" s="25">
        <f>[2]V_МО_21!E32</f>
        <v>133715</v>
      </c>
      <c r="E32" s="27">
        <f>[2]V_МО_21!F32</f>
        <v>28520</v>
      </c>
      <c r="F32" s="27">
        <f>[2]V_МО_21!G32</f>
        <v>8047</v>
      </c>
      <c r="G32" s="27">
        <f>[2]V_МО_21!H32</f>
        <v>97148</v>
      </c>
      <c r="H32" s="27"/>
      <c r="I32" s="25">
        <f t="shared" si="44"/>
        <v>100286</v>
      </c>
      <c r="J32" s="27">
        <f t="shared" si="44"/>
        <v>21390</v>
      </c>
      <c r="K32" s="27">
        <f t="shared" si="44"/>
        <v>6035</v>
      </c>
      <c r="L32" s="27">
        <f t="shared" si="44"/>
        <v>72861</v>
      </c>
      <c r="M32" s="27"/>
      <c r="N32" s="25">
        <f>[3]Итого!E32+[4]Итого!E32</f>
        <v>97815</v>
      </c>
      <c r="O32" s="26">
        <f>[3]Итого!F32+[4]Итого!F32</f>
        <v>54546</v>
      </c>
      <c r="P32" s="26">
        <f>[3]Итого!G32+[4]Итого!G32</f>
        <v>3952</v>
      </c>
      <c r="Q32" s="26">
        <f>[3]Итого!H32+[4]Итого!H32</f>
        <v>39317</v>
      </c>
      <c r="R32" s="27"/>
      <c r="S32" s="28">
        <f t="shared" si="11"/>
        <v>97.54</v>
      </c>
      <c r="T32" s="29">
        <f t="shared" si="1"/>
        <v>255.01</v>
      </c>
      <c r="U32" s="29">
        <f t="shared" si="1"/>
        <v>65.48</v>
      </c>
      <c r="V32" s="29">
        <f t="shared" si="1"/>
        <v>53.96</v>
      </c>
      <c r="W32" s="30" t="e">
        <f t="shared" si="45"/>
        <v>#DIV/0!</v>
      </c>
      <c r="X32" s="25">
        <f t="shared" si="46"/>
        <v>-2471</v>
      </c>
      <c r="Y32" s="27">
        <f t="shared" si="46"/>
        <v>33156</v>
      </c>
      <c r="Z32" s="27">
        <f t="shared" si="2"/>
        <v>-2083</v>
      </c>
      <c r="AA32" s="27">
        <f t="shared" si="2"/>
        <v>-33544</v>
      </c>
      <c r="AB32" s="27">
        <f t="shared" si="2"/>
        <v>0</v>
      </c>
      <c r="AC32" s="31">
        <f t="shared" si="47"/>
        <v>0</v>
      </c>
      <c r="AD32" s="32">
        <f t="shared" si="47"/>
        <v>33156</v>
      </c>
      <c r="AE32" s="32">
        <f t="shared" si="47"/>
        <v>0</v>
      </c>
      <c r="AF32" s="32">
        <f t="shared" si="47"/>
        <v>0</v>
      </c>
      <c r="AG32" s="32">
        <f t="shared" si="47"/>
        <v>0</v>
      </c>
      <c r="AH32" s="25">
        <f t="shared" si="48"/>
        <v>-2471</v>
      </c>
      <c r="AI32" s="27">
        <f t="shared" si="48"/>
        <v>0</v>
      </c>
      <c r="AJ32" s="27">
        <f t="shared" si="48"/>
        <v>-2083</v>
      </c>
      <c r="AK32" s="27">
        <f t="shared" si="48"/>
        <v>-33544</v>
      </c>
      <c r="AL32" s="27">
        <f t="shared" si="48"/>
        <v>0</v>
      </c>
      <c r="AM32" s="33">
        <f t="shared" si="49"/>
        <v>10868</v>
      </c>
      <c r="AN32" s="34">
        <f t="shared" si="49"/>
        <v>6061</v>
      </c>
      <c r="AO32" s="34">
        <f t="shared" si="49"/>
        <v>439</v>
      </c>
      <c r="AP32" s="34">
        <f t="shared" si="49"/>
        <v>4369</v>
      </c>
      <c r="AQ32" s="35">
        <f t="shared" si="50"/>
        <v>2471</v>
      </c>
      <c r="AR32" s="36">
        <f t="shared" si="50"/>
        <v>-33156</v>
      </c>
      <c r="AS32" s="36">
        <f t="shared" si="50"/>
        <v>2083</v>
      </c>
      <c r="AT32" s="36">
        <f t="shared" si="50"/>
        <v>33544</v>
      </c>
      <c r="AU32" s="35">
        <f t="shared" si="7"/>
        <v>35900</v>
      </c>
      <c r="AV32" s="36">
        <f t="shared" si="7"/>
        <v>-26026</v>
      </c>
      <c r="AW32" s="36">
        <f t="shared" si="7"/>
        <v>4095</v>
      </c>
      <c r="AX32" s="36">
        <f t="shared" si="7"/>
        <v>57831</v>
      </c>
      <c r="AY32" s="37">
        <f t="shared" si="15"/>
        <v>3.3</v>
      </c>
      <c r="AZ32" s="37">
        <f t="shared" si="15"/>
        <v>-4.3</v>
      </c>
      <c r="BA32" s="37">
        <f t="shared" si="15"/>
        <v>9.3000000000000007</v>
      </c>
      <c r="BB32" s="37">
        <f t="shared" si="8"/>
        <v>13.2</v>
      </c>
      <c r="BC32" s="27"/>
      <c r="BD32" s="27"/>
      <c r="BE32" s="27"/>
      <c r="BF32" s="27"/>
      <c r="BG32" s="25">
        <f t="shared" si="51"/>
        <v>-2471</v>
      </c>
      <c r="BH32" s="26"/>
      <c r="BI32" s="26"/>
      <c r="BJ32" s="26"/>
      <c r="BK32" s="26"/>
      <c r="BL32" s="26"/>
      <c r="BM32" s="26">
        <f t="shared" si="22"/>
        <v>0</v>
      </c>
      <c r="BN32" s="26"/>
      <c r="BO32" s="26"/>
      <c r="BP32" s="26"/>
      <c r="BQ32" s="26"/>
      <c r="BR32" s="26">
        <f t="shared" si="56"/>
        <v>0</v>
      </c>
      <c r="BS32" s="26"/>
      <c r="BT32" s="26"/>
      <c r="BU32" s="26"/>
      <c r="BV32" s="26">
        <f>IF(X32&lt;0,X32,0)</f>
        <v>-2471</v>
      </c>
      <c r="BW32" s="26"/>
      <c r="BX32" s="26"/>
      <c r="BY32" s="26">
        <f>BV32</f>
        <v>-2471</v>
      </c>
      <c r="BZ32" s="26">
        <f>CA32+CB32</f>
        <v>0</v>
      </c>
      <c r="CA32" s="26">
        <f>-CB32</f>
        <v>3794</v>
      </c>
      <c r="CB32" s="38">
        <f>ROUND(F32*$F$112,0)</f>
        <v>-3794</v>
      </c>
      <c r="CC32" s="26"/>
      <c r="CD32" s="39">
        <f t="shared" si="52"/>
        <v>131244</v>
      </c>
      <c r="CE32" s="39">
        <f t="shared" si="53"/>
        <v>32314</v>
      </c>
      <c r="CF32" s="39">
        <f t="shared" si="53"/>
        <v>4253</v>
      </c>
      <c r="CG32" s="39">
        <f t="shared" si="54"/>
        <v>94677</v>
      </c>
      <c r="CH32" s="40">
        <f t="shared" si="55"/>
        <v>0</v>
      </c>
      <c r="CJ32" s="41">
        <f t="shared" si="21"/>
        <v>33429</v>
      </c>
      <c r="CK32" s="41">
        <f t="shared" si="10"/>
        <v>-22232</v>
      </c>
      <c r="CL32" s="41">
        <f t="shared" si="10"/>
        <v>301</v>
      </c>
      <c r="CM32" s="41">
        <f t="shared" si="10"/>
        <v>55360</v>
      </c>
    </row>
    <row r="33" spans="1:91" ht="22.5" customHeight="1" x14ac:dyDescent="0.35">
      <c r="A33" s="55"/>
      <c r="B33" s="56" t="s">
        <v>69</v>
      </c>
      <c r="C33" s="60"/>
      <c r="D33" s="50">
        <f>D30+D31+D32</f>
        <v>221425</v>
      </c>
      <c r="E33" s="50">
        <f t="shared" ref="E33:BP33" si="57">E30+E31+E32</f>
        <v>28520</v>
      </c>
      <c r="F33" s="50">
        <f t="shared" si="57"/>
        <v>61641</v>
      </c>
      <c r="G33" s="50">
        <f t="shared" si="57"/>
        <v>131264</v>
      </c>
      <c r="H33" s="50">
        <f t="shared" si="57"/>
        <v>0</v>
      </c>
      <c r="I33" s="50">
        <f>I30+I31+I32</f>
        <v>166069</v>
      </c>
      <c r="J33" s="50">
        <f t="shared" si="57"/>
        <v>21390</v>
      </c>
      <c r="K33" s="50">
        <f t="shared" si="57"/>
        <v>46231</v>
      </c>
      <c r="L33" s="50">
        <f t="shared" si="57"/>
        <v>98448</v>
      </c>
      <c r="M33" s="50">
        <f t="shared" si="57"/>
        <v>0</v>
      </c>
      <c r="N33" s="50">
        <f t="shared" si="57"/>
        <v>166848</v>
      </c>
      <c r="O33" s="50">
        <f t="shared" si="57"/>
        <v>54546</v>
      </c>
      <c r="P33" s="50">
        <f t="shared" si="57"/>
        <v>50554</v>
      </c>
      <c r="Q33" s="50">
        <f t="shared" si="57"/>
        <v>61748</v>
      </c>
      <c r="R33" s="50">
        <f t="shared" si="57"/>
        <v>0</v>
      </c>
      <c r="S33" s="58">
        <f t="shared" si="11"/>
        <v>100.47</v>
      </c>
      <c r="T33" s="58">
        <f t="shared" si="11"/>
        <v>255.01</v>
      </c>
      <c r="U33" s="58">
        <f t="shared" si="11"/>
        <v>109.35</v>
      </c>
      <c r="V33" s="58">
        <f t="shared" si="11"/>
        <v>62.72</v>
      </c>
      <c r="W33" s="59" t="e">
        <f t="shared" si="45"/>
        <v>#DIV/0!</v>
      </c>
      <c r="X33" s="50">
        <f t="shared" si="57"/>
        <v>779</v>
      </c>
      <c r="Y33" s="50">
        <f t="shared" si="57"/>
        <v>33156</v>
      </c>
      <c r="Z33" s="50">
        <f t="shared" si="57"/>
        <v>4323</v>
      </c>
      <c r="AA33" s="50">
        <f t="shared" si="57"/>
        <v>-36700</v>
      </c>
      <c r="AB33" s="50">
        <f t="shared" si="57"/>
        <v>0</v>
      </c>
      <c r="AC33" s="50">
        <f t="shared" si="57"/>
        <v>3250</v>
      </c>
      <c r="AD33" s="50">
        <f t="shared" si="57"/>
        <v>33156</v>
      </c>
      <c r="AE33" s="50">
        <f t="shared" si="57"/>
        <v>6406</v>
      </c>
      <c r="AF33" s="50">
        <f t="shared" si="57"/>
        <v>0</v>
      </c>
      <c r="AG33" s="50">
        <f t="shared" si="57"/>
        <v>0</v>
      </c>
      <c r="AH33" s="50">
        <f t="shared" si="57"/>
        <v>-2471</v>
      </c>
      <c r="AI33" s="50">
        <f t="shared" si="57"/>
        <v>0</v>
      </c>
      <c r="AJ33" s="50">
        <f t="shared" si="57"/>
        <v>-2083</v>
      </c>
      <c r="AK33" s="50">
        <f t="shared" si="57"/>
        <v>-36700</v>
      </c>
      <c r="AL33" s="50">
        <f t="shared" si="57"/>
        <v>0</v>
      </c>
      <c r="AM33" s="51">
        <f>SUM(AM30:AM32)</f>
        <v>18538</v>
      </c>
      <c r="AN33" s="51">
        <f t="shared" ref="AN33:AX33" si="58">SUM(AN30:AN32)</f>
        <v>6061</v>
      </c>
      <c r="AO33" s="51">
        <f t="shared" si="58"/>
        <v>5617</v>
      </c>
      <c r="AP33" s="51">
        <f t="shared" si="58"/>
        <v>6861</v>
      </c>
      <c r="AQ33" s="50">
        <f t="shared" si="58"/>
        <v>-779</v>
      </c>
      <c r="AR33" s="50">
        <f t="shared" si="58"/>
        <v>-33156</v>
      </c>
      <c r="AS33" s="50">
        <f t="shared" si="58"/>
        <v>-4323</v>
      </c>
      <c r="AT33" s="50">
        <f t="shared" si="58"/>
        <v>36700</v>
      </c>
      <c r="AU33" s="50">
        <f t="shared" ref="AU33:AX61" si="59">D33-N33</f>
        <v>54577</v>
      </c>
      <c r="AV33" s="52">
        <f t="shared" si="58"/>
        <v>-26026</v>
      </c>
      <c r="AW33" s="52">
        <f t="shared" si="58"/>
        <v>11087</v>
      </c>
      <c r="AX33" s="52">
        <f t="shared" si="58"/>
        <v>69516</v>
      </c>
      <c r="AY33" s="52">
        <f t="shared" si="15"/>
        <v>2.9</v>
      </c>
      <c r="AZ33" s="52">
        <f t="shared" si="15"/>
        <v>-4.3</v>
      </c>
      <c r="BA33" s="52">
        <f t="shared" si="15"/>
        <v>2</v>
      </c>
      <c r="BB33" s="52">
        <f t="shared" si="8"/>
        <v>10.1</v>
      </c>
      <c r="BC33" s="50">
        <f>BC30+BC31+BC32</f>
        <v>0</v>
      </c>
      <c r="BD33" s="50">
        <f t="shared" ref="BD33:BF33" si="60">BD30+BD31+BD32</f>
        <v>0</v>
      </c>
      <c r="BE33" s="50">
        <f t="shared" si="60"/>
        <v>0</v>
      </c>
      <c r="BF33" s="50">
        <f t="shared" si="60"/>
        <v>0</v>
      </c>
      <c r="BG33" s="50">
        <f t="shared" si="57"/>
        <v>-2471</v>
      </c>
      <c r="BH33" s="50">
        <f t="shared" si="57"/>
        <v>0</v>
      </c>
      <c r="BI33" s="50">
        <f t="shared" si="57"/>
        <v>0</v>
      </c>
      <c r="BJ33" s="50">
        <f t="shared" si="57"/>
        <v>0</v>
      </c>
      <c r="BK33" s="50">
        <f t="shared" si="57"/>
        <v>0</v>
      </c>
      <c r="BL33" s="50">
        <f t="shared" si="57"/>
        <v>0</v>
      </c>
      <c r="BM33" s="50">
        <f t="shared" si="57"/>
        <v>0</v>
      </c>
      <c r="BN33" s="50">
        <f t="shared" si="57"/>
        <v>0</v>
      </c>
      <c r="BO33" s="50">
        <f t="shared" si="57"/>
        <v>0</v>
      </c>
      <c r="BP33" s="50">
        <f t="shared" si="57"/>
        <v>0</v>
      </c>
      <c r="BQ33" s="50">
        <f t="shared" ref="BQ33:CG33" si="61">BQ30+BQ31+BQ32</f>
        <v>0</v>
      </c>
      <c r="BR33" s="50">
        <f t="shared" si="61"/>
        <v>0</v>
      </c>
      <c r="BS33" s="50">
        <f t="shared" si="61"/>
        <v>0</v>
      </c>
      <c r="BT33" s="50">
        <f t="shared" si="61"/>
        <v>0</v>
      </c>
      <c r="BU33" s="50">
        <f t="shared" si="61"/>
        <v>0</v>
      </c>
      <c r="BV33" s="50">
        <f t="shared" si="61"/>
        <v>-2471</v>
      </c>
      <c r="BW33" s="50">
        <f t="shared" si="61"/>
        <v>0</v>
      </c>
      <c r="BX33" s="50">
        <f t="shared" si="61"/>
        <v>0</v>
      </c>
      <c r="BY33" s="50">
        <f t="shared" si="61"/>
        <v>-2471</v>
      </c>
      <c r="BZ33" s="50">
        <f t="shared" si="61"/>
        <v>0</v>
      </c>
      <c r="CA33" s="50">
        <f t="shared" si="61"/>
        <v>3794</v>
      </c>
      <c r="CB33" s="53">
        <f t="shared" si="61"/>
        <v>-3794</v>
      </c>
      <c r="CC33" s="50">
        <f t="shared" si="61"/>
        <v>0</v>
      </c>
      <c r="CD33" s="50">
        <f t="shared" si="61"/>
        <v>218954</v>
      </c>
      <c r="CE33" s="50">
        <f t="shared" si="61"/>
        <v>32314</v>
      </c>
      <c r="CF33" s="50">
        <f t="shared" si="61"/>
        <v>57847</v>
      </c>
      <c r="CG33" s="50">
        <f t="shared" si="61"/>
        <v>128793</v>
      </c>
      <c r="CJ33" s="41">
        <f t="shared" si="21"/>
        <v>52106</v>
      </c>
      <c r="CK33" s="41">
        <f t="shared" si="21"/>
        <v>-22232</v>
      </c>
      <c r="CL33" s="41">
        <f t="shared" si="21"/>
        <v>7293</v>
      </c>
      <c r="CM33" s="41">
        <f t="shared" si="21"/>
        <v>67045</v>
      </c>
    </row>
    <row r="34" spans="1:91" ht="35.25" customHeight="1" x14ac:dyDescent="0.35">
      <c r="A34" s="22">
        <v>16</v>
      </c>
      <c r="B34" s="54" t="s">
        <v>70</v>
      </c>
      <c r="C34" s="24" t="s">
        <v>71</v>
      </c>
      <c r="D34" s="25">
        <f>[2]V_МО_21!E34</f>
        <v>22106</v>
      </c>
      <c r="E34" s="27">
        <f>[2]V_МО_21!F34</f>
        <v>2417</v>
      </c>
      <c r="F34" s="27">
        <f>[2]V_МО_21!G34</f>
        <v>7871</v>
      </c>
      <c r="G34" s="27">
        <f>[2]V_МО_21!H34</f>
        <v>11818</v>
      </c>
      <c r="H34" s="27"/>
      <c r="I34" s="25">
        <f t="shared" ref="I34:L58" si="62">ROUND(D34/12*$I$5,0)</f>
        <v>16580</v>
      </c>
      <c r="J34" s="27">
        <f t="shared" si="62"/>
        <v>1813</v>
      </c>
      <c r="K34" s="27">
        <f t="shared" si="62"/>
        <v>5903</v>
      </c>
      <c r="L34" s="27">
        <f t="shared" si="62"/>
        <v>8864</v>
      </c>
      <c r="M34" s="27"/>
      <c r="N34" s="25">
        <f>[3]Итого!E34+[4]Итого!E34</f>
        <v>23236</v>
      </c>
      <c r="O34" s="26">
        <f>[3]Итого!F34+[4]Итого!F34</f>
        <v>12778</v>
      </c>
      <c r="P34" s="26">
        <f>[3]Итого!G34+[4]Итого!G34</f>
        <v>3827</v>
      </c>
      <c r="Q34" s="26">
        <f>[3]Итого!H34+[4]Итого!H34</f>
        <v>6631</v>
      </c>
      <c r="R34" s="27"/>
      <c r="S34" s="28">
        <f t="shared" si="11"/>
        <v>140.13999999999999</v>
      </c>
      <c r="T34" s="29">
        <f t="shared" si="11"/>
        <v>704.8</v>
      </c>
      <c r="U34" s="29">
        <f t="shared" si="11"/>
        <v>64.83</v>
      </c>
      <c r="V34" s="29">
        <f t="shared" si="11"/>
        <v>74.81</v>
      </c>
      <c r="W34" s="30" t="e">
        <f t="shared" si="45"/>
        <v>#DIV/0!</v>
      </c>
      <c r="X34" s="25">
        <f t="shared" ref="X34:AB58" si="63">N34-I34</f>
        <v>6656</v>
      </c>
      <c r="Y34" s="27">
        <f t="shared" si="63"/>
        <v>10965</v>
      </c>
      <c r="Z34" s="27">
        <f t="shared" si="63"/>
        <v>-2076</v>
      </c>
      <c r="AA34" s="27">
        <f t="shared" si="63"/>
        <v>-2233</v>
      </c>
      <c r="AB34" s="27">
        <f t="shared" si="63"/>
        <v>0</v>
      </c>
      <c r="AC34" s="31">
        <f t="shared" ref="AC34:AG58" si="64">IFERROR(IF(X34&gt;0,X34,0),0)</f>
        <v>6656</v>
      </c>
      <c r="AD34" s="32">
        <f t="shared" si="64"/>
        <v>10965</v>
      </c>
      <c r="AE34" s="32">
        <f t="shared" si="64"/>
        <v>0</v>
      </c>
      <c r="AF34" s="32">
        <f t="shared" si="64"/>
        <v>0</v>
      </c>
      <c r="AG34" s="32">
        <f t="shared" si="64"/>
        <v>0</v>
      </c>
      <c r="AH34" s="25">
        <f t="shared" ref="AH34:AL58" si="65">X34-AC34</f>
        <v>0</v>
      </c>
      <c r="AI34" s="27">
        <f t="shared" si="65"/>
        <v>0</v>
      </c>
      <c r="AJ34" s="27">
        <f t="shared" si="65"/>
        <v>-2076</v>
      </c>
      <c r="AK34" s="27">
        <f t="shared" si="65"/>
        <v>-2233</v>
      </c>
      <c r="AL34" s="27">
        <f t="shared" si="65"/>
        <v>0</v>
      </c>
      <c r="AM34" s="33">
        <f t="shared" ref="AM34:AP58" si="66">ROUND(N34/$AM$5,0)</f>
        <v>2582</v>
      </c>
      <c r="AN34" s="34">
        <f t="shared" si="66"/>
        <v>1420</v>
      </c>
      <c r="AO34" s="34">
        <f t="shared" si="66"/>
        <v>425</v>
      </c>
      <c r="AP34" s="34">
        <f t="shared" si="66"/>
        <v>737</v>
      </c>
      <c r="AQ34" s="35">
        <f t="shared" ref="AQ34:AT58" si="67">I34-N34</f>
        <v>-6656</v>
      </c>
      <c r="AR34" s="36">
        <f t="shared" si="67"/>
        <v>-10965</v>
      </c>
      <c r="AS34" s="36">
        <f t="shared" si="67"/>
        <v>2076</v>
      </c>
      <c r="AT34" s="36">
        <f t="shared" si="67"/>
        <v>2233</v>
      </c>
      <c r="AU34" s="35">
        <f t="shared" si="59"/>
        <v>-1130</v>
      </c>
      <c r="AV34" s="36">
        <f t="shared" si="59"/>
        <v>-10361</v>
      </c>
      <c r="AW34" s="36">
        <f t="shared" si="59"/>
        <v>4044</v>
      </c>
      <c r="AX34" s="36">
        <f t="shared" si="59"/>
        <v>5187</v>
      </c>
      <c r="AY34" s="37">
        <f t="shared" si="15"/>
        <v>-0.4</v>
      </c>
      <c r="AZ34" s="37">
        <f t="shared" si="15"/>
        <v>-7.3</v>
      </c>
      <c r="BA34" s="37">
        <f t="shared" si="15"/>
        <v>9.5</v>
      </c>
      <c r="BB34" s="37">
        <f t="shared" si="8"/>
        <v>7</v>
      </c>
      <c r="BC34" s="27"/>
      <c r="BD34" s="27"/>
      <c r="BE34" s="27"/>
      <c r="BF34" s="27"/>
      <c r="BG34" s="25">
        <f t="shared" ref="BG34:BG58" si="68">BH34+BM34+BR34+BV34</f>
        <v>478</v>
      </c>
      <c r="BH34" s="26"/>
      <c r="BI34" s="26"/>
      <c r="BJ34" s="26"/>
      <c r="BK34" s="26"/>
      <c r="BL34" s="27"/>
      <c r="BM34" s="26">
        <f t="shared" si="22"/>
        <v>0</v>
      </c>
      <c r="BN34" s="27"/>
      <c r="BO34" s="27"/>
      <c r="BP34" s="27"/>
      <c r="BQ34" s="27"/>
      <c r="BR34" s="27">
        <f t="shared" ref="BR34:BR53" si="69">ROUND($BR$109*IF(AU34&lt;0,AU34,0),0)</f>
        <v>478</v>
      </c>
      <c r="BS34" s="27"/>
      <c r="BT34" s="27">
        <f>BR34</f>
        <v>478</v>
      </c>
      <c r="BU34" s="27"/>
      <c r="BV34" s="27">
        <f t="shared" ref="BV34:BV53" si="70">IF(X34&lt;0,X34,0)</f>
        <v>0</v>
      </c>
      <c r="BW34" s="27"/>
      <c r="BX34" s="27"/>
      <c r="BY34" s="27"/>
      <c r="BZ34" s="26">
        <f t="shared" ref="BZ34:BZ51" si="71">CA34+CB34</f>
        <v>0</v>
      </c>
      <c r="CA34" s="27">
        <f t="shared" ref="CA34:CA51" si="72">-CB34</f>
        <v>3713</v>
      </c>
      <c r="CB34" s="105">
        <f>ROUND(F34*$F$112,0)-2</f>
        <v>-3713</v>
      </c>
      <c r="CC34" s="26"/>
      <c r="CD34" s="39">
        <f t="shared" ref="CD34:CD58" si="73">D34+BH34+BM34+BR34+BV34</f>
        <v>22584</v>
      </c>
      <c r="CE34" s="39">
        <f t="shared" ref="CE34:CF58" si="74">E34+BI34+BN34+BS34+BW34+CA34</f>
        <v>6130</v>
      </c>
      <c r="CF34" s="39">
        <f t="shared" si="74"/>
        <v>4636</v>
      </c>
      <c r="CG34" s="39">
        <f t="shared" ref="CG34:CG58" si="75">G34+BK34+BP34+BU34+BY34</f>
        <v>11818</v>
      </c>
      <c r="CH34" s="40">
        <f t="shared" ref="CH34:CH58" si="76">CD34-CE34-CF34-CG34</f>
        <v>0</v>
      </c>
      <c r="CJ34" s="41">
        <f t="shared" si="21"/>
        <v>-652</v>
      </c>
      <c r="CK34" s="41">
        <f t="shared" si="21"/>
        <v>-6648</v>
      </c>
      <c r="CL34" s="41">
        <f t="shared" si="21"/>
        <v>809</v>
      </c>
      <c r="CM34" s="41">
        <f t="shared" si="21"/>
        <v>5187</v>
      </c>
    </row>
    <row r="35" spans="1:91" ht="26.25" customHeight="1" x14ac:dyDescent="0.35">
      <c r="A35" s="22">
        <v>17</v>
      </c>
      <c r="B35" s="54" t="s">
        <v>72</v>
      </c>
      <c r="C35" s="24" t="s">
        <v>73</v>
      </c>
      <c r="D35" s="25">
        <f>[2]V_МО_21!E35</f>
        <v>26797</v>
      </c>
      <c r="E35" s="27">
        <f>[2]V_МО_21!F35</f>
        <v>2825</v>
      </c>
      <c r="F35" s="27">
        <f>[2]V_МО_21!G35</f>
        <v>8179</v>
      </c>
      <c r="G35" s="27">
        <f>[2]V_МО_21!H35</f>
        <v>15793</v>
      </c>
      <c r="H35" s="27"/>
      <c r="I35" s="25">
        <f t="shared" si="62"/>
        <v>20098</v>
      </c>
      <c r="J35" s="27">
        <f t="shared" si="62"/>
        <v>2119</v>
      </c>
      <c r="K35" s="27">
        <f t="shared" si="62"/>
        <v>6134</v>
      </c>
      <c r="L35" s="27">
        <f t="shared" si="62"/>
        <v>11845</v>
      </c>
      <c r="M35" s="27"/>
      <c r="N35" s="25">
        <f>[3]Итого!E35+[4]Итого!E35</f>
        <v>21697</v>
      </c>
      <c r="O35" s="26">
        <f>[3]Итого!F35+[4]Итого!F35</f>
        <v>11778</v>
      </c>
      <c r="P35" s="26">
        <f>[3]Итого!G35+[4]Итого!G35</f>
        <v>2845</v>
      </c>
      <c r="Q35" s="26">
        <f>[3]Итого!H35+[4]Итого!H35</f>
        <v>7074</v>
      </c>
      <c r="R35" s="27"/>
      <c r="S35" s="28">
        <f t="shared" si="11"/>
        <v>107.96</v>
      </c>
      <c r="T35" s="29">
        <f t="shared" si="11"/>
        <v>555.83000000000004</v>
      </c>
      <c r="U35" s="29">
        <f t="shared" si="11"/>
        <v>46.38</v>
      </c>
      <c r="V35" s="29">
        <f t="shared" si="11"/>
        <v>59.72</v>
      </c>
      <c r="W35" s="61" t="e">
        <f t="shared" si="45"/>
        <v>#DIV/0!</v>
      </c>
      <c r="X35" s="25">
        <f t="shared" si="63"/>
        <v>1599</v>
      </c>
      <c r="Y35" s="27">
        <f t="shared" si="63"/>
        <v>9659</v>
      </c>
      <c r="Z35" s="27">
        <f t="shared" si="63"/>
        <v>-3289</v>
      </c>
      <c r="AA35" s="27">
        <f t="shared" si="63"/>
        <v>-4771</v>
      </c>
      <c r="AB35" s="27">
        <f t="shared" si="63"/>
        <v>0</v>
      </c>
      <c r="AC35" s="31">
        <f t="shared" si="64"/>
        <v>1599</v>
      </c>
      <c r="AD35" s="32">
        <f t="shared" si="64"/>
        <v>9659</v>
      </c>
      <c r="AE35" s="32">
        <f t="shared" si="64"/>
        <v>0</v>
      </c>
      <c r="AF35" s="32">
        <f t="shared" si="64"/>
        <v>0</v>
      </c>
      <c r="AG35" s="32">
        <f t="shared" si="64"/>
        <v>0</v>
      </c>
      <c r="AH35" s="25">
        <f t="shared" si="65"/>
        <v>0</v>
      </c>
      <c r="AI35" s="27">
        <f t="shared" si="65"/>
        <v>0</v>
      </c>
      <c r="AJ35" s="27">
        <f t="shared" si="65"/>
        <v>-3289</v>
      </c>
      <c r="AK35" s="27">
        <f t="shared" si="65"/>
        <v>-4771</v>
      </c>
      <c r="AL35" s="27">
        <f t="shared" si="65"/>
        <v>0</v>
      </c>
      <c r="AM35" s="33">
        <f t="shared" si="66"/>
        <v>2411</v>
      </c>
      <c r="AN35" s="34">
        <f t="shared" si="66"/>
        <v>1309</v>
      </c>
      <c r="AO35" s="34">
        <f t="shared" si="66"/>
        <v>316</v>
      </c>
      <c r="AP35" s="34">
        <f t="shared" si="66"/>
        <v>786</v>
      </c>
      <c r="AQ35" s="35">
        <f t="shared" si="67"/>
        <v>-1599</v>
      </c>
      <c r="AR35" s="36">
        <f t="shared" si="67"/>
        <v>-9659</v>
      </c>
      <c r="AS35" s="36">
        <f t="shared" si="67"/>
        <v>3289</v>
      </c>
      <c r="AT35" s="36">
        <f t="shared" si="67"/>
        <v>4771</v>
      </c>
      <c r="AU35" s="35">
        <f t="shared" si="59"/>
        <v>5100</v>
      </c>
      <c r="AV35" s="36">
        <f t="shared" si="59"/>
        <v>-8953</v>
      </c>
      <c r="AW35" s="36">
        <f t="shared" si="59"/>
        <v>5334</v>
      </c>
      <c r="AX35" s="36">
        <f t="shared" si="59"/>
        <v>8719</v>
      </c>
      <c r="AY35" s="37">
        <f t="shared" si="15"/>
        <v>2.1</v>
      </c>
      <c r="AZ35" s="37">
        <f t="shared" si="15"/>
        <v>-6.8</v>
      </c>
      <c r="BA35" s="37">
        <f t="shared" si="15"/>
        <v>16.899999999999999</v>
      </c>
      <c r="BB35" s="37">
        <f t="shared" si="8"/>
        <v>11.1</v>
      </c>
      <c r="BC35" s="27"/>
      <c r="BD35" s="27"/>
      <c r="BE35" s="27"/>
      <c r="BF35" s="27"/>
      <c r="BG35" s="25">
        <f t="shared" si="68"/>
        <v>0</v>
      </c>
      <c r="BH35" s="26"/>
      <c r="BI35" s="26"/>
      <c r="BJ35" s="26"/>
      <c r="BK35" s="26"/>
      <c r="BL35" s="26"/>
      <c r="BM35" s="26">
        <f t="shared" si="22"/>
        <v>0</v>
      </c>
      <c r="BN35" s="26"/>
      <c r="BO35" s="26"/>
      <c r="BP35" s="26"/>
      <c r="BQ35" s="26"/>
      <c r="BR35" s="26">
        <f t="shared" si="69"/>
        <v>0</v>
      </c>
      <c r="BS35" s="26"/>
      <c r="BT35" s="26"/>
      <c r="BU35" s="26"/>
      <c r="BV35" s="26">
        <f t="shared" si="70"/>
        <v>0</v>
      </c>
      <c r="BW35" s="26"/>
      <c r="BX35" s="26"/>
      <c r="BY35" s="26"/>
      <c r="BZ35" s="26">
        <f t="shared" si="71"/>
        <v>0</v>
      </c>
      <c r="CA35" s="26">
        <f t="shared" si="72"/>
        <v>3856</v>
      </c>
      <c r="CB35" s="38">
        <f t="shared" ref="CB35:CB51" si="77">ROUND(F35*$F$112,0)</f>
        <v>-3856</v>
      </c>
      <c r="CC35" s="26"/>
      <c r="CD35" s="39">
        <f t="shared" si="73"/>
        <v>26797</v>
      </c>
      <c r="CE35" s="39">
        <f t="shared" si="74"/>
        <v>6681</v>
      </c>
      <c r="CF35" s="39">
        <f t="shared" si="74"/>
        <v>4323</v>
      </c>
      <c r="CG35" s="39">
        <f t="shared" si="75"/>
        <v>15793</v>
      </c>
      <c r="CH35" s="40">
        <f t="shared" si="76"/>
        <v>0</v>
      </c>
      <c r="CJ35" s="41">
        <f t="shared" si="21"/>
        <v>5100</v>
      </c>
      <c r="CK35" s="41">
        <f t="shared" si="21"/>
        <v>-5097</v>
      </c>
      <c r="CL35" s="41">
        <f t="shared" si="21"/>
        <v>1478</v>
      </c>
      <c r="CM35" s="41">
        <f t="shared" si="21"/>
        <v>8719</v>
      </c>
    </row>
    <row r="36" spans="1:91" ht="26.25" customHeight="1" x14ac:dyDescent="0.35">
      <c r="A36" s="22">
        <v>18</v>
      </c>
      <c r="B36" s="54" t="s">
        <v>74</v>
      </c>
      <c r="C36" s="24" t="s">
        <v>75</v>
      </c>
      <c r="D36" s="25">
        <f>[2]V_МО_21!E36</f>
        <v>57226</v>
      </c>
      <c r="E36" s="27">
        <f>[2]V_МО_21!F36</f>
        <v>14906</v>
      </c>
      <c r="F36" s="27">
        <f>[2]V_МО_21!G36</f>
        <v>22851</v>
      </c>
      <c r="G36" s="27">
        <f>[2]V_МО_21!H36</f>
        <v>19469</v>
      </c>
      <c r="H36" s="27"/>
      <c r="I36" s="25">
        <f t="shared" si="62"/>
        <v>42920</v>
      </c>
      <c r="J36" s="27">
        <f t="shared" si="62"/>
        <v>11180</v>
      </c>
      <c r="K36" s="27">
        <f t="shared" si="62"/>
        <v>17138</v>
      </c>
      <c r="L36" s="27">
        <f t="shared" si="62"/>
        <v>14602</v>
      </c>
      <c r="M36" s="27"/>
      <c r="N36" s="25">
        <f>[3]Итого!E36+[4]Итого!E36</f>
        <v>41697</v>
      </c>
      <c r="O36" s="26">
        <f>[3]Итого!F36+[4]Итого!F36</f>
        <v>27090</v>
      </c>
      <c r="P36" s="26">
        <f>[3]Итого!G36+[4]Итого!G36</f>
        <v>9444</v>
      </c>
      <c r="Q36" s="26">
        <f>[3]Итого!H36+[4]Итого!H36</f>
        <v>5163</v>
      </c>
      <c r="R36" s="27"/>
      <c r="S36" s="28">
        <f t="shared" si="11"/>
        <v>97.15</v>
      </c>
      <c r="T36" s="29">
        <f t="shared" si="11"/>
        <v>242.31</v>
      </c>
      <c r="U36" s="29">
        <f t="shared" si="11"/>
        <v>55.11</v>
      </c>
      <c r="V36" s="29">
        <f t="shared" si="11"/>
        <v>35.36</v>
      </c>
      <c r="W36" s="30" t="e">
        <f t="shared" si="45"/>
        <v>#DIV/0!</v>
      </c>
      <c r="X36" s="25">
        <f t="shared" si="63"/>
        <v>-1223</v>
      </c>
      <c r="Y36" s="27">
        <f t="shared" si="63"/>
        <v>15910</v>
      </c>
      <c r="Z36" s="27">
        <f t="shared" si="63"/>
        <v>-7694</v>
      </c>
      <c r="AA36" s="27">
        <f t="shared" si="63"/>
        <v>-9439</v>
      </c>
      <c r="AB36" s="27">
        <f t="shared" si="63"/>
        <v>0</v>
      </c>
      <c r="AC36" s="31">
        <f t="shared" si="64"/>
        <v>0</v>
      </c>
      <c r="AD36" s="32">
        <f t="shared" si="64"/>
        <v>15910</v>
      </c>
      <c r="AE36" s="32">
        <f t="shared" si="64"/>
        <v>0</v>
      </c>
      <c r="AF36" s="32">
        <f t="shared" si="64"/>
        <v>0</v>
      </c>
      <c r="AG36" s="32">
        <f t="shared" si="64"/>
        <v>0</v>
      </c>
      <c r="AH36" s="25">
        <f t="shared" si="65"/>
        <v>-1223</v>
      </c>
      <c r="AI36" s="27">
        <f t="shared" si="65"/>
        <v>0</v>
      </c>
      <c r="AJ36" s="27">
        <f t="shared" si="65"/>
        <v>-7694</v>
      </c>
      <c r="AK36" s="27">
        <f t="shared" si="65"/>
        <v>-9439</v>
      </c>
      <c r="AL36" s="27">
        <f t="shared" si="65"/>
        <v>0</v>
      </c>
      <c r="AM36" s="33">
        <f t="shared" si="66"/>
        <v>4633</v>
      </c>
      <c r="AN36" s="34">
        <f t="shared" si="66"/>
        <v>3010</v>
      </c>
      <c r="AO36" s="34">
        <f t="shared" si="66"/>
        <v>1049</v>
      </c>
      <c r="AP36" s="34">
        <f t="shared" si="66"/>
        <v>574</v>
      </c>
      <c r="AQ36" s="35">
        <f t="shared" si="67"/>
        <v>1223</v>
      </c>
      <c r="AR36" s="36">
        <f t="shared" si="67"/>
        <v>-15910</v>
      </c>
      <c r="AS36" s="36">
        <f t="shared" si="67"/>
        <v>7694</v>
      </c>
      <c r="AT36" s="36">
        <f t="shared" si="67"/>
        <v>9439</v>
      </c>
      <c r="AU36" s="35">
        <f t="shared" si="59"/>
        <v>15529</v>
      </c>
      <c r="AV36" s="36">
        <f t="shared" si="59"/>
        <v>-12184</v>
      </c>
      <c r="AW36" s="36">
        <f t="shared" si="59"/>
        <v>13407</v>
      </c>
      <c r="AX36" s="36">
        <f t="shared" si="59"/>
        <v>14306</v>
      </c>
      <c r="AY36" s="37">
        <f t="shared" si="15"/>
        <v>3.4</v>
      </c>
      <c r="AZ36" s="37">
        <f t="shared" si="15"/>
        <v>-4</v>
      </c>
      <c r="BA36" s="37">
        <f t="shared" si="15"/>
        <v>12.8</v>
      </c>
      <c r="BB36" s="37">
        <f t="shared" si="8"/>
        <v>24.9</v>
      </c>
      <c r="BC36" s="27"/>
      <c r="BD36" s="27"/>
      <c r="BE36" s="27"/>
      <c r="BF36" s="27"/>
      <c r="BG36" s="25">
        <f t="shared" si="68"/>
        <v>-1223</v>
      </c>
      <c r="BH36" s="26"/>
      <c r="BI36" s="26"/>
      <c r="BJ36" s="26"/>
      <c r="BK36" s="26"/>
      <c r="BL36" s="26"/>
      <c r="BM36" s="26">
        <f t="shared" si="22"/>
        <v>0</v>
      </c>
      <c r="BN36" s="26"/>
      <c r="BO36" s="26"/>
      <c r="BP36" s="26"/>
      <c r="BQ36" s="26"/>
      <c r="BR36" s="26">
        <f t="shared" si="69"/>
        <v>0</v>
      </c>
      <c r="BS36" s="26"/>
      <c r="BT36" s="26"/>
      <c r="BU36" s="26"/>
      <c r="BV36" s="26">
        <f t="shared" si="70"/>
        <v>-1223</v>
      </c>
      <c r="BW36" s="26"/>
      <c r="BX36" s="26"/>
      <c r="BY36" s="26">
        <f>BV36</f>
        <v>-1223</v>
      </c>
      <c r="BZ36" s="26">
        <f t="shared" si="71"/>
        <v>0</v>
      </c>
      <c r="CA36" s="26">
        <f t="shared" si="72"/>
        <v>10774</v>
      </c>
      <c r="CB36" s="38">
        <f t="shared" si="77"/>
        <v>-10774</v>
      </c>
      <c r="CC36" s="26"/>
      <c r="CD36" s="39">
        <f t="shared" si="73"/>
        <v>56003</v>
      </c>
      <c r="CE36" s="39">
        <f t="shared" si="74"/>
        <v>25680</v>
      </c>
      <c r="CF36" s="39">
        <f t="shared" si="74"/>
        <v>12077</v>
      </c>
      <c r="CG36" s="39">
        <f t="shared" si="75"/>
        <v>18246</v>
      </c>
      <c r="CH36" s="40">
        <f t="shared" si="76"/>
        <v>0</v>
      </c>
      <c r="CJ36" s="41">
        <f t="shared" si="21"/>
        <v>14306</v>
      </c>
      <c r="CK36" s="41">
        <f t="shared" si="21"/>
        <v>-1410</v>
      </c>
      <c r="CL36" s="41">
        <f t="shared" si="21"/>
        <v>2633</v>
      </c>
      <c r="CM36" s="41">
        <f t="shared" si="21"/>
        <v>13083</v>
      </c>
    </row>
    <row r="37" spans="1:91" ht="26.25" customHeight="1" x14ac:dyDescent="0.35">
      <c r="A37" s="22">
        <v>19</v>
      </c>
      <c r="B37" s="54" t="s">
        <v>76</v>
      </c>
      <c r="C37" s="24" t="s">
        <v>77</v>
      </c>
      <c r="D37" s="25">
        <f>[2]V_МО_21!E37</f>
        <v>54492</v>
      </c>
      <c r="E37" s="27">
        <f>[2]V_МО_21!F37</f>
        <v>7427</v>
      </c>
      <c r="F37" s="27">
        <f>[2]V_МО_21!G37</f>
        <v>21095</v>
      </c>
      <c r="G37" s="27">
        <f>[2]V_МО_21!H37</f>
        <v>25970</v>
      </c>
      <c r="H37" s="27"/>
      <c r="I37" s="25">
        <f t="shared" si="62"/>
        <v>40869</v>
      </c>
      <c r="J37" s="27">
        <f t="shared" si="62"/>
        <v>5570</v>
      </c>
      <c r="K37" s="27">
        <f t="shared" si="62"/>
        <v>15821</v>
      </c>
      <c r="L37" s="27">
        <f t="shared" si="62"/>
        <v>19478</v>
      </c>
      <c r="M37" s="27"/>
      <c r="N37" s="25">
        <f>[3]Итого!E37+[4]Итого!E37</f>
        <v>63655</v>
      </c>
      <c r="O37" s="26">
        <f>[3]Итого!F37+[4]Итого!F37</f>
        <v>38715</v>
      </c>
      <c r="P37" s="26">
        <f>[3]Итого!G37+[4]Итого!G37</f>
        <v>9674</v>
      </c>
      <c r="Q37" s="26">
        <f>[3]Итого!H37+[4]Итого!H37</f>
        <v>15266</v>
      </c>
      <c r="R37" s="27"/>
      <c r="S37" s="28">
        <f t="shared" si="11"/>
        <v>155.75</v>
      </c>
      <c r="T37" s="29">
        <f t="shared" si="11"/>
        <v>695.06</v>
      </c>
      <c r="U37" s="29">
        <f t="shared" si="11"/>
        <v>61.15</v>
      </c>
      <c r="V37" s="29">
        <f t="shared" si="11"/>
        <v>78.38</v>
      </c>
      <c r="W37" s="30" t="e">
        <f t="shared" si="45"/>
        <v>#DIV/0!</v>
      </c>
      <c r="X37" s="25">
        <f t="shared" si="63"/>
        <v>22786</v>
      </c>
      <c r="Y37" s="27">
        <f t="shared" si="63"/>
        <v>33145</v>
      </c>
      <c r="Z37" s="27">
        <f t="shared" si="63"/>
        <v>-6147</v>
      </c>
      <c r="AA37" s="27">
        <f t="shared" si="63"/>
        <v>-4212</v>
      </c>
      <c r="AB37" s="27">
        <f t="shared" si="63"/>
        <v>0</v>
      </c>
      <c r="AC37" s="31">
        <f t="shared" si="64"/>
        <v>22786</v>
      </c>
      <c r="AD37" s="32">
        <f t="shared" si="64"/>
        <v>33145</v>
      </c>
      <c r="AE37" s="32">
        <f t="shared" si="64"/>
        <v>0</v>
      </c>
      <c r="AF37" s="32">
        <f t="shared" si="64"/>
        <v>0</v>
      </c>
      <c r="AG37" s="32">
        <f t="shared" si="64"/>
        <v>0</v>
      </c>
      <c r="AH37" s="25">
        <f t="shared" si="65"/>
        <v>0</v>
      </c>
      <c r="AI37" s="27">
        <f t="shared" si="65"/>
        <v>0</v>
      </c>
      <c r="AJ37" s="27">
        <f t="shared" si="65"/>
        <v>-6147</v>
      </c>
      <c r="AK37" s="27">
        <f t="shared" si="65"/>
        <v>-4212</v>
      </c>
      <c r="AL37" s="27">
        <f t="shared" si="65"/>
        <v>0</v>
      </c>
      <c r="AM37" s="33">
        <f t="shared" si="66"/>
        <v>7073</v>
      </c>
      <c r="AN37" s="34">
        <f t="shared" si="66"/>
        <v>4302</v>
      </c>
      <c r="AO37" s="34">
        <f t="shared" si="66"/>
        <v>1075</v>
      </c>
      <c r="AP37" s="34">
        <f t="shared" si="66"/>
        <v>1696</v>
      </c>
      <c r="AQ37" s="35">
        <f t="shared" si="67"/>
        <v>-22786</v>
      </c>
      <c r="AR37" s="36">
        <f t="shared" si="67"/>
        <v>-33145</v>
      </c>
      <c r="AS37" s="36">
        <f t="shared" si="67"/>
        <v>6147</v>
      </c>
      <c r="AT37" s="36">
        <f t="shared" si="67"/>
        <v>4212</v>
      </c>
      <c r="AU37" s="35">
        <f t="shared" si="59"/>
        <v>-9163</v>
      </c>
      <c r="AV37" s="36">
        <f t="shared" si="59"/>
        <v>-31288</v>
      </c>
      <c r="AW37" s="36">
        <f t="shared" si="59"/>
        <v>11421</v>
      </c>
      <c r="AX37" s="36">
        <f t="shared" si="59"/>
        <v>10704</v>
      </c>
      <c r="AY37" s="37">
        <f t="shared" si="15"/>
        <v>-1.3</v>
      </c>
      <c r="AZ37" s="37">
        <f t="shared" si="15"/>
        <v>-7.3</v>
      </c>
      <c r="BA37" s="37">
        <f t="shared" si="15"/>
        <v>10.6</v>
      </c>
      <c r="BB37" s="37">
        <f t="shared" si="8"/>
        <v>6.3</v>
      </c>
      <c r="BC37" s="27"/>
      <c r="BD37" s="27"/>
      <c r="BE37" s="27"/>
      <c r="BF37" s="27"/>
      <c r="BG37" s="25">
        <f t="shared" si="68"/>
        <v>3873</v>
      </c>
      <c r="BH37" s="26"/>
      <c r="BI37" s="26"/>
      <c r="BJ37" s="26"/>
      <c r="BK37" s="26"/>
      <c r="BL37" s="26"/>
      <c r="BM37" s="26">
        <f t="shared" si="22"/>
        <v>0</v>
      </c>
      <c r="BN37" s="26"/>
      <c r="BO37" s="26"/>
      <c r="BP37" s="26"/>
      <c r="BQ37" s="26"/>
      <c r="BR37" s="26">
        <f t="shared" si="69"/>
        <v>3873</v>
      </c>
      <c r="BS37" s="26"/>
      <c r="BT37" s="26">
        <f>BR37</f>
        <v>3873</v>
      </c>
      <c r="BU37" s="26">
        <f>BR37-BT37</f>
        <v>0</v>
      </c>
      <c r="BV37" s="26">
        <f t="shared" si="70"/>
        <v>0</v>
      </c>
      <c r="BW37" s="26"/>
      <c r="BX37" s="26"/>
      <c r="BY37" s="26"/>
      <c r="BZ37" s="26">
        <f t="shared" si="71"/>
        <v>0</v>
      </c>
      <c r="CA37" s="26">
        <f t="shared" si="72"/>
        <v>9946</v>
      </c>
      <c r="CB37" s="38">
        <f t="shared" si="77"/>
        <v>-9946</v>
      </c>
      <c r="CC37" s="26"/>
      <c r="CD37" s="39">
        <f t="shared" si="73"/>
        <v>58365</v>
      </c>
      <c r="CE37" s="39">
        <f t="shared" si="74"/>
        <v>17373</v>
      </c>
      <c r="CF37" s="39">
        <f t="shared" si="74"/>
        <v>15022</v>
      </c>
      <c r="CG37" s="39">
        <f t="shared" si="75"/>
        <v>25970</v>
      </c>
      <c r="CH37" s="40">
        <f t="shared" si="76"/>
        <v>0</v>
      </c>
      <c r="CJ37" s="41">
        <f t="shared" si="21"/>
        <v>-5290</v>
      </c>
      <c r="CK37" s="41">
        <f t="shared" si="21"/>
        <v>-21342</v>
      </c>
      <c r="CL37" s="41">
        <f t="shared" si="21"/>
        <v>5348</v>
      </c>
      <c r="CM37" s="41">
        <f t="shared" si="21"/>
        <v>10704</v>
      </c>
    </row>
    <row r="38" spans="1:91" ht="26.25" customHeight="1" x14ac:dyDescent="0.35">
      <c r="A38" s="22">
        <v>20</v>
      </c>
      <c r="B38" s="54" t="s">
        <v>78</v>
      </c>
      <c r="C38" s="24" t="s">
        <v>79</v>
      </c>
      <c r="D38" s="25">
        <f>[2]V_МО_21!E38</f>
        <v>26263</v>
      </c>
      <c r="E38" s="27">
        <f>[2]V_МО_21!F38</f>
        <v>6264</v>
      </c>
      <c r="F38" s="27">
        <f>[2]V_МО_21!G38</f>
        <v>6881</v>
      </c>
      <c r="G38" s="27">
        <f>[2]V_МО_21!H38</f>
        <v>13118</v>
      </c>
      <c r="H38" s="27"/>
      <c r="I38" s="25">
        <f t="shared" si="62"/>
        <v>19697</v>
      </c>
      <c r="J38" s="27">
        <f t="shared" si="62"/>
        <v>4698</v>
      </c>
      <c r="K38" s="27">
        <f t="shared" si="62"/>
        <v>5161</v>
      </c>
      <c r="L38" s="27">
        <f t="shared" si="62"/>
        <v>9839</v>
      </c>
      <c r="M38" s="27"/>
      <c r="N38" s="25">
        <f>[3]Итого!E38+[4]Итого!E38</f>
        <v>21075</v>
      </c>
      <c r="O38" s="26">
        <f>[3]Итого!F38+[4]Итого!F38</f>
        <v>11878</v>
      </c>
      <c r="P38" s="26">
        <f>[3]Итого!G38+[4]Итого!G38</f>
        <v>1763</v>
      </c>
      <c r="Q38" s="26">
        <f>[3]Итого!H38+[4]Итого!H38</f>
        <v>7434</v>
      </c>
      <c r="R38" s="27"/>
      <c r="S38" s="28">
        <f t="shared" si="11"/>
        <v>107</v>
      </c>
      <c r="T38" s="29">
        <f t="shared" si="11"/>
        <v>252.83</v>
      </c>
      <c r="U38" s="29">
        <f t="shared" si="11"/>
        <v>34.159999999999997</v>
      </c>
      <c r="V38" s="29">
        <f t="shared" si="11"/>
        <v>75.56</v>
      </c>
      <c r="W38" s="30" t="e">
        <f t="shared" si="45"/>
        <v>#DIV/0!</v>
      </c>
      <c r="X38" s="25">
        <f t="shared" si="63"/>
        <v>1378</v>
      </c>
      <c r="Y38" s="27">
        <f t="shared" si="63"/>
        <v>7180</v>
      </c>
      <c r="Z38" s="27">
        <f t="shared" si="63"/>
        <v>-3398</v>
      </c>
      <c r="AA38" s="27">
        <f t="shared" si="63"/>
        <v>-2405</v>
      </c>
      <c r="AB38" s="27">
        <f t="shared" si="63"/>
        <v>0</v>
      </c>
      <c r="AC38" s="31">
        <f t="shared" si="64"/>
        <v>1378</v>
      </c>
      <c r="AD38" s="32">
        <f t="shared" si="64"/>
        <v>7180</v>
      </c>
      <c r="AE38" s="32">
        <f t="shared" si="64"/>
        <v>0</v>
      </c>
      <c r="AF38" s="32">
        <f t="shared" si="64"/>
        <v>0</v>
      </c>
      <c r="AG38" s="32">
        <f t="shared" si="64"/>
        <v>0</v>
      </c>
      <c r="AH38" s="25">
        <f t="shared" si="65"/>
        <v>0</v>
      </c>
      <c r="AI38" s="27">
        <f t="shared" si="65"/>
        <v>0</v>
      </c>
      <c r="AJ38" s="27">
        <f t="shared" si="65"/>
        <v>-3398</v>
      </c>
      <c r="AK38" s="27">
        <f t="shared" si="65"/>
        <v>-2405</v>
      </c>
      <c r="AL38" s="27">
        <f t="shared" si="65"/>
        <v>0</v>
      </c>
      <c r="AM38" s="33">
        <f t="shared" si="66"/>
        <v>2342</v>
      </c>
      <c r="AN38" s="34">
        <f t="shared" si="66"/>
        <v>1320</v>
      </c>
      <c r="AO38" s="34">
        <f t="shared" si="66"/>
        <v>196</v>
      </c>
      <c r="AP38" s="34">
        <f t="shared" si="66"/>
        <v>826</v>
      </c>
      <c r="AQ38" s="35">
        <f t="shared" si="67"/>
        <v>-1378</v>
      </c>
      <c r="AR38" s="36">
        <f t="shared" si="67"/>
        <v>-7180</v>
      </c>
      <c r="AS38" s="36">
        <f t="shared" si="67"/>
        <v>3398</v>
      </c>
      <c r="AT38" s="36">
        <f t="shared" si="67"/>
        <v>2405</v>
      </c>
      <c r="AU38" s="35">
        <f t="shared" si="59"/>
        <v>5188</v>
      </c>
      <c r="AV38" s="36">
        <f t="shared" si="59"/>
        <v>-5614</v>
      </c>
      <c r="AW38" s="36">
        <f t="shared" si="59"/>
        <v>5118</v>
      </c>
      <c r="AX38" s="36">
        <f t="shared" si="59"/>
        <v>5684</v>
      </c>
      <c r="AY38" s="37">
        <f t="shared" si="15"/>
        <v>2.2000000000000002</v>
      </c>
      <c r="AZ38" s="37">
        <f t="shared" si="15"/>
        <v>-4.3</v>
      </c>
      <c r="BA38" s="37">
        <f t="shared" si="15"/>
        <v>26.1</v>
      </c>
      <c r="BB38" s="37">
        <f t="shared" si="8"/>
        <v>6.9</v>
      </c>
      <c r="BC38" s="27"/>
      <c r="BD38" s="27"/>
      <c r="BE38" s="27"/>
      <c r="BF38" s="27"/>
      <c r="BG38" s="25">
        <f t="shared" si="68"/>
        <v>0</v>
      </c>
      <c r="BH38" s="26"/>
      <c r="BI38" s="26"/>
      <c r="BJ38" s="26"/>
      <c r="BK38" s="26"/>
      <c r="BL38" s="26"/>
      <c r="BM38" s="26">
        <f t="shared" si="22"/>
        <v>0</v>
      </c>
      <c r="BN38" s="26"/>
      <c r="BO38" s="26"/>
      <c r="BP38" s="26"/>
      <c r="BQ38" s="26"/>
      <c r="BR38" s="26">
        <f t="shared" si="69"/>
        <v>0</v>
      </c>
      <c r="BS38" s="26"/>
      <c r="BT38" s="26"/>
      <c r="BU38" s="26"/>
      <c r="BV38" s="26">
        <f t="shared" si="70"/>
        <v>0</v>
      </c>
      <c r="BW38" s="26"/>
      <c r="BX38" s="26"/>
      <c r="BY38" s="26"/>
      <c r="BZ38" s="26">
        <f t="shared" si="71"/>
        <v>0</v>
      </c>
      <c r="CA38" s="26">
        <f t="shared" si="72"/>
        <v>3244</v>
      </c>
      <c r="CB38" s="38">
        <f t="shared" si="77"/>
        <v>-3244</v>
      </c>
      <c r="CC38" s="26"/>
      <c r="CD38" s="39">
        <f t="shared" si="73"/>
        <v>26263</v>
      </c>
      <c r="CE38" s="39">
        <f t="shared" si="74"/>
        <v>9508</v>
      </c>
      <c r="CF38" s="39">
        <f t="shared" si="74"/>
        <v>3637</v>
      </c>
      <c r="CG38" s="39">
        <f t="shared" si="75"/>
        <v>13118</v>
      </c>
      <c r="CH38" s="40">
        <f t="shared" si="76"/>
        <v>0</v>
      </c>
      <c r="CJ38" s="41">
        <f t="shared" si="21"/>
        <v>5188</v>
      </c>
      <c r="CK38" s="41">
        <f t="shared" si="21"/>
        <v>-2370</v>
      </c>
      <c r="CL38" s="41">
        <f t="shared" si="21"/>
        <v>1874</v>
      </c>
      <c r="CM38" s="41">
        <f t="shared" si="21"/>
        <v>5684</v>
      </c>
    </row>
    <row r="39" spans="1:91" ht="26.25" customHeight="1" x14ac:dyDescent="0.35">
      <c r="A39" s="22">
        <v>21</v>
      </c>
      <c r="B39" s="54" t="s">
        <v>80</v>
      </c>
      <c r="C39" s="24" t="s">
        <v>81</v>
      </c>
      <c r="D39" s="25">
        <f>[2]V_МО_21!E39</f>
        <v>11330</v>
      </c>
      <c r="E39" s="27">
        <f>[2]V_МО_21!F39</f>
        <v>1641</v>
      </c>
      <c r="F39" s="27">
        <f>[2]V_МО_21!G39</f>
        <v>3348</v>
      </c>
      <c r="G39" s="27">
        <f>[2]V_МО_21!H39</f>
        <v>6341</v>
      </c>
      <c r="H39" s="27"/>
      <c r="I39" s="25">
        <f t="shared" si="62"/>
        <v>8498</v>
      </c>
      <c r="J39" s="27">
        <f t="shared" si="62"/>
        <v>1231</v>
      </c>
      <c r="K39" s="27">
        <f t="shared" si="62"/>
        <v>2511</v>
      </c>
      <c r="L39" s="27">
        <f t="shared" si="62"/>
        <v>4756</v>
      </c>
      <c r="M39" s="27"/>
      <c r="N39" s="25">
        <f>[3]Итого!E39+[4]Итого!E39</f>
        <v>10328</v>
      </c>
      <c r="O39" s="26">
        <f>[3]Итого!F39+[4]Итого!F39</f>
        <v>5805</v>
      </c>
      <c r="P39" s="26">
        <f>[3]Итого!G39+[4]Итого!G39</f>
        <v>1592</v>
      </c>
      <c r="Q39" s="26">
        <f>[3]Итого!H39+[4]Итого!H39</f>
        <v>2931</v>
      </c>
      <c r="R39" s="27"/>
      <c r="S39" s="28">
        <f t="shared" si="11"/>
        <v>121.53</v>
      </c>
      <c r="T39" s="29">
        <f t="shared" si="11"/>
        <v>471.57</v>
      </c>
      <c r="U39" s="29">
        <f t="shared" si="11"/>
        <v>63.4</v>
      </c>
      <c r="V39" s="29">
        <f t="shared" si="11"/>
        <v>61.63</v>
      </c>
      <c r="W39" s="30" t="e">
        <f t="shared" si="45"/>
        <v>#DIV/0!</v>
      </c>
      <c r="X39" s="25">
        <f t="shared" si="63"/>
        <v>1830</v>
      </c>
      <c r="Y39" s="27">
        <f t="shared" si="63"/>
        <v>4574</v>
      </c>
      <c r="Z39" s="27">
        <f t="shared" si="63"/>
        <v>-919</v>
      </c>
      <c r="AA39" s="27">
        <f t="shared" si="63"/>
        <v>-1825</v>
      </c>
      <c r="AB39" s="27">
        <f t="shared" si="63"/>
        <v>0</v>
      </c>
      <c r="AC39" s="31">
        <f t="shared" si="64"/>
        <v>1830</v>
      </c>
      <c r="AD39" s="32">
        <f t="shared" si="64"/>
        <v>4574</v>
      </c>
      <c r="AE39" s="32">
        <f t="shared" si="64"/>
        <v>0</v>
      </c>
      <c r="AF39" s="32">
        <f t="shared" si="64"/>
        <v>0</v>
      </c>
      <c r="AG39" s="32">
        <f t="shared" si="64"/>
        <v>0</v>
      </c>
      <c r="AH39" s="25">
        <f t="shared" si="65"/>
        <v>0</v>
      </c>
      <c r="AI39" s="27">
        <f t="shared" si="65"/>
        <v>0</v>
      </c>
      <c r="AJ39" s="27">
        <f t="shared" si="65"/>
        <v>-919</v>
      </c>
      <c r="AK39" s="27">
        <f t="shared" si="65"/>
        <v>-1825</v>
      </c>
      <c r="AL39" s="27">
        <f t="shared" si="65"/>
        <v>0</v>
      </c>
      <c r="AM39" s="33">
        <f t="shared" si="66"/>
        <v>1148</v>
      </c>
      <c r="AN39" s="34">
        <f t="shared" si="66"/>
        <v>645</v>
      </c>
      <c r="AO39" s="34">
        <f t="shared" si="66"/>
        <v>177</v>
      </c>
      <c r="AP39" s="34">
        <f t="shared" si="66"/>
        <v>326</v>
      </c>
      <c r="AQ39" s="35">
        <f t="shared" si="67"/>
        <v>-1830</v>
      </c>
      <c r="AR39" s="36">
        <f t="shared" si="67"/>
        <v>-4574</v>
      </c>
      <c r="AS39" s="36">
        <f t="shared" si="67"/>
        <v>919</v>
      </c>
      <c r="AT39" s="36">
        <f t="shared" si="67"/>
        <v>1825</v>
      </c>
      <c r="AU39" s="35">
        <f t="shared" si="59"/>
        <v>1002</v>
      </c>
      <c r="AV39" s="36">
        <f t="shared" si="59"/>
        <v>-4164</v>
      </c>
      <c r="AW39" s="36">
        <f t="shared" si="59"/>
        <v>1756</v>
      </c>
      <c r="AX39" s="36">
        <f t="shared" si="59"/>
        <v>3410</v>
      </c>
      <c r="AY39" s="37">
        <f t="shared" si="15"/>
        <v>0.9</v>
      </c>
      <c r="AZ39" s="37">
        <f t="shared" si="15"/>
        <v>-6.5</v>
      </c>
      <c r="BA39" s="37">
        <f t="shared" si="15"/>
        <v>9.9</v>
      </c>
      <c r="BB39" s="37">
        <f t="shared" si="8"/>
        <v>10.5</v>
      </c>
      <c r="BC39" s="27"/>
      <c r="BD39" s="27"/>
      <c r="BE39" s="27"/>
      <c r="BF39" s="27"/>
      <c r="BG39" s="25">
        <f t="shared" si="68"/>
        <v>0</v>
      </c>
      <c r="BH39" s="26"/>
      <c r="BI39" s="26"/>
      <c r="BJ39" s="26"/>
      <c r="BK39" s="26"/>
      <c r="BL39" s="26"/>
      <c r="BM39" s="26">
        <f t="shared" si="22"/>
        <v>0</v>
      </c>
      <c r="BN39" s="26"/>
      <c r="BO39" s="26"/>
      <c r="BP39" s="26"/>
      <c r="BQ39" s="26"/>
      <c r="BR39" s="26">
        <f t="shared" si="69"/>
        <v>0</v>
      </c>
      <c r="BS39" s="26"/>
      <c r="BT39" s="26"/>
      <c r="BU39" s="26"/>
      <c r="BV39" s="26">
        <f t="shared" si="70"/>
        <v>0</v>
      </c>
      <c r="BW39" s="26"/>
      <c r="BX39" s="26"/>
      <c r="BY39" s="26"/>
      <c r="BZ39" s="26">
        <f t="shared" si="71"/>
        <v>0</v>
      </c>
      <c r="CA39" s="26">
        <f t="shared" si="72"/>
        <v>1579</v>
      </c>
      <c r="CB39" s="38">
        <f t="shared" si="77"/>
        <v>-1579</v>
      </c>
      <c r="CC39" s="26"/>
      <c r="CD39" s="39">
        <f t="shared" si="73"/>
        <v>11330</v>
      </c>
      <c r="CE39" s="39">
        <f t="shared" si="74"/>
        <v>3220</v>
      </c>
      <c r="CF39" s="39">
        <f t="shared" si="74"/>
        <v>1769</v>
      </c>
      <c r="CG39" s="39">
        <f t="shared" si="75"/>
        <v>6341</v>
      </c>
      <c r="CH39" s="40">
        <f t="shared" si="76"/>
        <v>0</v>
      </c>
      <c r="CJ39" s="41">
        <f t="shared" si="21"/>
        <v>1002</v>
      </c>
      <c r="CK39" s="41">
        <f t="shared" si="21"/>
        <v>-2585</v>
      </c>
      <c r="CL39" s="41">
        <f t="shared" si="21"/>
        <v>177</v>
      </c>
      <c r="CM39" s="41">
        <f t="shared" si="21"/>
        <v>3410</v>
      </c>
    </row>
    <row r="40" spans="1:91" ht="26.25" customHeight="1" x14ac:dyDescent="0.35">
      <c r="A40" s="22">
        <v>22</v>
      </c>
      <c r="B40" s="54" t="s">
        <v>82</v>
      </c>
      <c r="C40" s="24" t="s">
        <v>83</v>
      </c>
      <c r="D40" s="25">
        <f>[2]V_МО_21!E40</f>
        <v>62103</v>
      </c>
      <c r="E40" s="27">
        <f>[2]V_МО_21!F40</f>
        <v>12413</v>
      </c>
      <c r="F40" s="27">
        <f>[2]V_МО_21!G40</f>
        <v>20535</v>
      </c>
      <c r="G40" s="27">
        <f>[2]V_МО_21!H40</f>
        <v>29155</v>
      </c>
      <c r="H40" s="27"/>
      <c r="I40" s="25">
        <f t="shared" si="62"/>
        <v>46577</v>
      </c>
      <c r="J40" s="27">
        <f t="shared" si="62"/>
        <v>9310</v>
      </c>
      <c r="K40" s="27">
        <f t="shared" si="62"/>
        <v>15401</v>
      </c>
      <c r="L40" s="27">
        <f t="shared" si="62"/>
        <v>21866</v>
      </c>
      <c r="M40" s="27"/>
      <c r="N40" s="25">
        <f>[3]Итого!E40+[4]Итого!E40</f>
        <v>49919</v>
      </c>
      <c r="O40" s="26">
        <f>[3]Итого!F40+[4]Итого!F40</f>
        <v>22975</v>
      </c>
      <c r="P40" s="26">
        <f>[3]Итого!G40+[4]Итого!G40</f>
        <v>14091</v>
      </c>
      <c r="Q40" s="26">
        <f>[3]Итого!H40+[4]Итого!H40</f>
        <v>12853</v>
      </c>
      <c r="R40" s="27"/>
      <c r="S40" s="28">
        <f t="shared" si="11"/>
        <v>107.18</v>
      </c>
      <c r="T40" s="29">
        <f t="shared" si="11"/>
        <v>246.78</v>
      </c>
      <c r="U40" s="29">
        <f t="shared" si="11"/>
        <v>91.49</v>
      </c>
      <c r="V40" s="29">
        <f t="shared" si="11"/>
        <v>58.78</v>
      </c>
      <c r="W40" s="30"/>
      <c r="X40" s="25">
        <f t="shared" si="63"/>
        <v>3342</v>
      </c>
      <c r="Y40" s="27">
        <f t="shared" si="63"/>
        <v>13665</v>
      </c>
      <c r="Z40" s="27">
        <f t="shared" si="63"/>
        <v>-1310</v>
      </c>
      <c r="AA40" s="27">
        <f t="shared" si="63"/>
        <v>-9013</v>
      </c>
      <c r="AB40" s="27">
        <f t="shared" si="63"/>
        <v>0</v>
      </c>
      <c r="AC40" s="31">
        <f t="shared" si="64"/>
        <v>3342</v>
      </c>
      <c r="AD40" s="32">
        <f t="shared" si="64"/>
        <v>13665</v>
      </c>
      <c r="AE40" s="32">
        <f t="shared" si="64"/>
        <v>0</v>
      </c>
      <c r="AF40" s="32">
        <f t="shared" si="64"/>
        <v>0</v>
      </c>
      <c r="AG40" s="32">
        <f t="shared" si="64"/>
        <v>0</v>
      </c>
      <c r="AH40" s="25">
        <f t="shared" si="65"/>
        <v>0</v>
      </c>
      <c r="AI40" s="27">
        <f t="shared" si="65"/>
        <v>0</v>
      </c>
      <c r="AJ40" s="27">
        <f t="shared" si="65"/>
        <v>-1310</v>
      </c>
      <c r="AK40" s="27">
        <f t="shared" si="65"/>
        <v>-9013</v>
      </c>
      <c r="AL40" s="27">
        <f t="shared" si="65"/>
        <v>0</v>
      </c>
      <c r="AM40" s="33">
        <f t="shared" si="66"/>
        <v>5547</v>
      </c>
      <c r="AN40" s="34">
        <f t="shared" si="66"/>
        <v>2553</v>
      </c>
      <c r="AO40" s="34">
        <f t="shared" si="66"/>
        <v>1566</v>
      </c>
      <c r="AP40" s="34">
        <f t="shared" si="66"/>
        <v>1428</v>
      </c>
      <c r="AQ40" s="35">
        <f t="shared" si="67"/>
        <v>-3342</v>
      </c>
      <c r="AR40" s="36">
        <f t="shared" si="67"/>
        <v>-13665</v>
      </c>
      <c r="AS40" s="36">
        <f t="shared" si="67"/>
        <v>1310</v>
      </c>
      <c r="AT40" s="36">
        <f t="shared" si="67"/>
        <v>9013</v>
      </c>
      <c r="AU40" s="35">
        <f t="shared" si="59"/>
        <v>12184</v>
      </c>
      <c r="AV40" s="36">
        <f t="shared" si="59"/>
        <v>-10562</v>
      </c>
      <c r="AW40" s="36">
        <f t="shared" si="59"/>
        <v>6444</v>
      </c>
      <c r="AX40" s="36">
        <f t="shared" si="59"/>
        <v>16302</v>
      </c>
      <c r="AY40" s="37">
        <f t="shared" si="15"/>
        <v>2.2000000000000002</v>
      </c>
      <c r="AZ40" s="37">
        <f t="shared" si="15"/>
        <v>-4.0999999999999996</v>
      </c>
      <c r="BA40" s="37">
        <f t="shared" si="15"/>
        <v>4.0999999999999996</v>
      </c>
      <c r="BB40" s="37">
        <f t="shared" si="8"/>
        <v>11.4</v>
      </c>
      <c r="BC40" s="27"/>
      <c r="BD40" s="27"/>
      <c r="BE40" s="27"/>
      <c r="BF40" s="27"/>
      <c r="BG40" s="25">
        <f t="shared" si="68"/>
        <v>0</v>
      </c>
      <c r="BH40" s="26"/>
      <c r="BI40" s="26"/>
      <c r="BJ40" s="26"/>
      <c r="BK40" s="26"/>
      <c r="BL40" s="26"/>
      <c r="BM40" s="26">
        <f t="shared" si="22"/>
        <v>0</v>
      </c>
      <c r="BN40" s="26"/>
      <c r="BO40" s="26"/>
      <c r="BP40" s="26"/>
      <c r="BQ40" s="26"/>
      <c r="BR40" s="26">
        <f t="shared" si="69"/>
        <v>0</v>
      </c>
      <c r="BS40" s="26"/>
      <c r="BT40" s="26"/>
      <c r="BU40" s="26"/>
      <c r="BV40" s="26">
        <f t="shared" si="70"/>
        <v>0</v>
      </c>
      <c r="BW40" s="26"/>
      <c r="BX40" s="26"/>
      <c r="BY40" s="26"/>
      <c r="BZ40" s="26">
        <f t="shared" si="71"/>
        <v>0</v>
      </c>
      <c r="CA40" s="26">
        <f t="shared" si="72"/>
        <v>9682</v>
      </c>
      <c r="CB40" s="38">
        <f t="shared" si="77"/>
        <v>-9682</v>
      </c>
      <c r="CC40" s="26"/>
      <c r="CD40" s="39">
        <f t="shared" si="73"/>
        <v>62103</v>
      </c>
      <c r="CE40" s="39">
        <f t="shared" si="74"/>
        <v>22095</v>
      </c>
      <c r="CF40" s="39">
        <f t="shared" si="74"/>
        <v>10853</v>
      </c>
      <c r="CG40" s="39">
        <f t="shared" si="75"/>
        <v>29155</v>
      </c>
      <c r="CH40" s="40">
        <f t="shared" si="76"/>
        <v>0</v>
      </c>
      <c r="CJ40" s="41">
        <f t="shared" si="21"/>
        <v>12184</v>
      </c>
      <c r="CK40" s="41">
        <f t="shared" si="21"/>
        <v>-880</v>
      </c>
      <c r="CL40" s="41">
        <f t="shared" si="21"/>
        <v>-3238</v>
      </c>
      <c r="CM40" s="41">
        <f t="shared" si="21"/>
        <v>16302</v>
      </c>
    </row>
    <row r="41" spans="1:91" ht="26.25" customHeight="1" x14ac:dyDescent="0.35">
      <c r="A41" s="22">
        <v>23</v>
      </c>
      <c r="B41" s="54" t="s">
        <v>84</v>
      </c>
      <c r="C41" s="24" t="s">
        <v>85</v>
      </c>
      <c r="D41" s="25">
        <f>[2]V_МО_21!E41</f>
        <v>36206</v>
      </c>
      <c r="E41" s="27">
        <f>[2]V_МО_21!F41</f>
        <v>6004</v>
      </c>
      <c r="F41" s="27">
        <f>[2]V_МО_21!G41</f>
        <v>10923</v>
      </c>
      <c r="G41" s="27">
        <f>[2]V_МО_21!H41</f>
        <v>19279</v>
      </c>
      <c r="H41" s="27"/>
      <c r="I41" s="25">
        <f t="shared" si="62"/>
        <v>27155</v>
      </c>
      <c r="J41" s="27">
        <f t="shared" si="62"/>
        <v>4503</v>
      </c>
      <c r="K41" s="27">
        <f t="shared" si="62"/>
        <v>8192</v>
      </c>
      <c r="L41" s="27">
        <f t="shared" si="62"/>
        <v>14459</v>
      </c>
      <c r="M41" s="27"/>
      <c r="N41" s="25">
        <f>[3]Итого!E41+[4]Итого!E41</f>
        <v>27445</v>
      </c>
      <c r="O41" s="26">
        <f>[3]Итого!F41+[4]Итого!F41</f>
        <v>14168</v>
      </c>
      <c r="P41" s="26">
        <f>[3]Итого!G41+[4]Итого!G41</f>
        <v>5529</v>
      </c>
      <c r="Q41" s="26">
        <f>[3]Итого!H41+[4]Итого!H41</f>
        <v>7748</v>
      </c>
      <c r="R41" s="27"/>
      <c r="S41" s="28">
        <f t="shared" si="11"/>
        <v>101.07</v>
      </c>
      <c r="T41" s="29">
        <f t="shared" si="11"/>
        <v>314.63</v>
      </c>
      <c r="U41" s="29">
        <f t="shared" si="11"/>
        <v>67.489999999999995</v>
      </c>
      <c r="V41" s="29">
        <f t="shared" si="11"/>
        <v>53.59</v>
      </c>
      <c r="W41" s="30" t="e">
        <f t="shared" ref="W41:W46" si="78">ROUND(R41/M41*100,2)</f>
        <v>#DIV/0!</v>
      </c>
      <c r="X41" s="25">
        <f t="shared" si="63"/>
        <v>290</v>
      </c>
      <c r="Y41" s="27">
        <f t="shared" si="63"/>
        <v>9665</v>
      </c>
      <c r="Z41" s="27">
        <f t="shared" si="63"/>
        <v>-2663</v>
      </c>
      <c r="AA41" s="27">
        <f t="shared" si="63"/>
        <v>-6711</v>
      </c>
      <c r="AB41" s="27">
        <f t="shared" si="63"/>
        <v>0</v>
      </c>
      <c r="AC41" s="31">
        <f t="shared" si="64"/>
        <v>290</v>
      </c>
      <c r="AD41" s="32">
        <f t="shared" si="64"/>
        <v>9665</v>
      </c>
      <c r="AE41" s="32">
        <f t="shared" si="64"/>
        <v>0</v>
      </c>
      <c r="AF41" s="32">
        <f t="shared" si="64"/>
        <v>0</v>
      </c>
      <c r="AG41" s="32">
        <f t="shared" si="64"/>
        <v>0</v>
      </c>
      <c r="AH41" s="25">
        <f t="shared" si="65"/>
        <v>0</v>
      </c>
      <c r="AI41" s="27">
        <f t="shared" si="65"/>
        <v>0</v>
      </c>
      <c r="AJ41" s="27">
        <f t="shared" si="65"/>
        <v>-2663</v>
      </c>
      <c r="AK41" s="27">
        <f t="shared" si="65"/>
        <v>-6711</v>
      </c>
      <c r="AL41" s="27">
        <f t="shared" si="65"/>
        <v>0</v>
      </c>
      <c r="AM41" s="33">
        <f t="shared" si="66"/>
        <v>3049</v>
      </c>
      <c r="AN41" s="34">
        <f t="shared" si="66"/>
        <v>1574</v>
      </c>
      <c r="AO41" s="34">
        <f t="shared" si="66"/>
        <v>614</v>
      </c>
      <c r="AP41" s="34">
        <f t="shared" si="66"/>
        <v>861</v>
      </c>
      <c r="AQ41" s="35">
        <f t="shared" si="67"/>
        <v>-290</v>
      </c>
      <c r="AR41" s="36">
        <f t="shared" si="67"/>
        <v>-9665</v>
      </c>
      <c r="AS41" s="36">
        <f t="shared" si="67"/>
        <v>2663</v>
      </c>
      <c r="AT41" s="36">
        <f t="shared" si="67"/>
        <v>6711</v>
      </c>
      <c r="AU41" s="35">
        <f t="shared" si="59"/>
        <v>8761</v>
      </c>
      <c r="AV41" s="36">
        <f t="shared" si="59"/>
        <v>-8164</v>
      </c>
      <c r="AW41" s="36">
        <f t="shared" si="59"/>
        <v>5394</v>
      </c>
      <c r="AX41" s="36">
        <f t="shared" si="59"/>
        <v>11531</v>
      </c>
      <c r="AY41" s="37">
        <f t="shared" si="15"/>
        <v>2.9</v>
      </c>
      <c r="AZ41" s="37">
        <f t="shared" si="15"/>
        <v>-5.2</v>
      </c>
      <c r="BA41" s="37">
        <f t="shared" si="15"/>
        <v>8.8000000000000007</v>
      </c>
      <c r="BB41" s="37">
        <f t="shared" si="8"/>
        <v>13.4</v>
      </c>
      <c r="BC41" s="27"/>
      <c r="BD41" s="27"/>
      <c r="BE41" s="27"/>
      <c r="BF41" s="27"/>
      <c r="BG41" s="25">
        <f t="shared" si="68"/>
        <v>0</v>
      </c>
      <c r="BH41" s="26"/>
      <c r="BI41" s="26"/>
      <c r="BJ41" s="26"/>
      <c r="BK41" s="26"/>
      <c r="BL41" s="26"/>
      <c r="BM41" s="26">
        <f t="shared" si="22"/>
        <v>0</v>
      </c>
      <c r="BN41" s="27"/>
      <c r="BO41" s="27"/>
      <c r="BP41" s="27"/>
      <c r="BQ41" s="27"/>
      <c r="BR41" s="27">
        <f t="shared" si="69"/>
        <v>0</v>
      </c>
      <c r="BS41" s="27"/>
      <c r="BT41" s="27"/>
      <c r="BU41" s="27"/>
      <c r="BV41" s="27">
        <f t="shared" si="70"/>
        <v>0</v>
      </c>
      <c r="BW41" s="27"/>
      <c r="BX41" s="27"/>
      <c r="BY41" s="27"/>
      <c r="BZ41" s="26">
        <f t="shared" si="71"/>
        <v>0</v>
      </c>
      <c r="CA41" s="27">
        <f t="shared" si="72"/>
        <v>5150</v>
      </c>
      <c r="CB41" s="105">
        <f t="shared" si="77"/>
        <v>-5150</v>
      </c>
      <c r="CC41" s="26"/>
      <c r="CD41" s="39">
        <f t="shared" si="73"/>
        <v>36206</v>
      </c>
      <c r="CE41" s="39">
        <f t="shared" si="74"/>
        <v>11154</v>
      </c>
      <c r="CF41" s="39">
        <f t="shared" si="74"/>
        <v>5773</v>
      </c>
      <c r="CG41" s="39">
        <f t="shared" si="75"/>
        <v>19279</v>
      </c>
      <c r="CH41" s="40">
        <f t="shared" si="76"/>
        <v>0</v>
      </c>
      <c r="CJ41" s="41">
        <f t="shared" si="21"/>
        <v>8761</v>
      </c>
      <c r="CK41" s="41">
        <f t="shared" si="21"/>
        <v>-3014</v>
      </c>
      <c r="CL41" s="41">
        <f t="shared" si="21"/>
        <v>244</v>
      </c>
      <c r="CM41" s="41">
        <f t="shared" si="21"/>
        <v>11531</v>
      </c>
    </row>
    <row r="42" spans="1:91" ht="26.25" customHeight="1" x14ac:dyDescent="0.35">
      <c r="A42" s="22">
        <v>24</v>
      </c>
      <c r="B42" s="54" t="s">
        <v>86</v>
      </c>
      <c r="C42" s="24" t="s">
        <v>87</v>
      </c>
      <c r="D42" s="25">
        <f>[2]V_МО_21!E42</f>
        <v>11115</v>
      </c>
      <c r="E42" s="27">
        <f>[2]V_МО_21!F42</f>
        <v>2162</v>
      </c>
      <c r="F42" s="27">
        <f>[2]V_МО_21!G42</f>
        <v>3557</v>
      </c>
      <c r="G42" s="27">
        <f>[2]V_МО_21!H42</f>
        <v>5396</v>
      </c>
      <c r="H42" s="27"/>
      <c r="I42" s="25">
        <f t="shared" si="62"/>
        <v>8336</v>
      </c>
      <c r="J42" s="27">
        <f t="shared" si="62"/>
        <v>1622</v>
      </c>
      <c r="K42" s="27">
        <f t="shared" si="62"/>
        <v>2668</v>
      </c>
      <c r="L42" s="27">
        <f t="shared" si="62"/>
        <v>4047</v>
      </c>
      <c r="M42" s="27"/>
      <c r="N42" s="25">
        <f>[3]Итого!E42+[4]Итого!E42</f>
        <v>8091</v>
      </c>
      <c r="O42" s="26">
        <f>[3]Итого!F42+[4]Итого!F42</f>
        <v>4427</v>
      </c>
      <c r="P42" s="26">
        <f>[3]Итого!G42+[4]Итого!G42</f>
        <v>267</v>
      </c>
      <c r="Q42" s="26">
        <f>[3]Итого!H42+[4]Итого!H42</f>
        <v>3397</v>
      </c>
      <c r="R42" s="27"/>
      <c r="S42" s="28">
        <f t="shared" si="11"/>
        <v>97.06</v>
      </c>
      <c r="T42" s="29">
        <f t="shared" si="11"/>
        <v>272.93</v>
      </c>
      <c r="U42" s="29">
        <f t="shared" si="11"/>
        <v>10.01</v>
      </c>
      <c r="V42" s="29">
        <f t="shared" si="11"/>
        <v>83.94</v>
      </c>
      <c r="W42" s="30" t="e">
        <f t="shared" si="78"/>
        <v>#DIV/0!</v>
      </c>
      <c r="X42" s="25">
        <f t="shared" si="63"/>
        <v>-245</v>
      </c>
      <c r="Y42" s="27">
        <f t="shared" si="63"/>
        <v>2805</v>
      </c>
      <c r="Z42" s="27">
        <f t="shared" si="63"/>
        <v>-2401</v>
      </c>
      <c r="AA42" s="27">
        <f t="shared" si="63"/>
        <v>-650</v>
      </c>
      <c r="AB42" s="27">
        <f t="shared" si="63"/>
        <v>0</v>
      </c>
      <c r="AC42" s="31">
        <f t="shared" si="64"/>
        <v>0</v>
      </c>
      <c r="AD42" s="32">
        <f t="shared" si="64"/>
        <v>2805</v>
      </c>
      <c r="AE42" s="32">
        <f t="shared" si="64"/>
        <v>0</v>
      </c>
      <c r="AF42" s="32">
        <f t="shared" si="64"/>
        <v>0</v>
      </c>
      <c r="AG42" s="32">
        <f t="shared" si="64"/>
        <v>0</v>
      </c>
      <c r="AH42" s="25">
        <f t="shared" si="65"/>
        <v>-245</v>
      </c>
      <c r="AI42" s="27">
        <f t="shared" si="65"/>
        <v>0</v>
      </c>
      <c r="AJ42" s="27">
        <f t="shared" si="65"/>
        <v>-2401</v>
      </c>
      <c r="AK42" s="27">
        <f t="shared" si="65"/>
        <v>-650</v>
      </c>
      <c r="AL42" s="27">
        <f t="shared" si="65"/>
        <v>0</v>
      </c>
      <c r="AM42" s="33">
        <f t="shared" si="66"/>
        <v>899</v>
      </c>
      <c r="AN42" s="34">
        <f t="shared" si="66"/>
        <v>492</v>
      </c>
      <c r="AO42" s="34">
        <f t="shared" si="66"/>
        <v>30</v>
      </c>
      <c r="AP42" s="34">
        <f t="shared" si="66"/>
        <v>377</v>
      </c>
      <c r="AQ42" s="35">
        <f t="shared" si="67"/>
        <v>245</v>
      </c>
      <c r="AR42" s="36">
        <f t="shared" si="67"/>
        <v>-2805</v>
      </c>
      <c r="AS42" s="36">
        <f t="shared" si="67"/>
        <v>2401</v>
      </c>
      <c r="AT42" s="36">
        <f t="shared" si="67"/>
        <v>650</v>
      </c>
      <c r="AU42" s="35">
        <f t="shared" si="59"/>
        <v>3024</v>
      </c>
      <c r="AV42" s="36">
        <f t="shared" si="59"/>
        <v>-2265</v>
      </c>
      <c r="AW42" s="36">
        <f t="shared" si="59"/>
        <v>3290</v>
      </c>
      <c r="AX42" s="36">
        <f t="shared" si="59"/>
        <v>1999</v>
      </c>
      <c r="AY42" s="37">
        <f t="shared" si="15"/>
        <v>3.4</v>
      </c>
      <c r="AZ42" s="37">
        <f t="shared" si="15"/>
        <v>-4.5999999999999996</v>
      </c>
      <c r="BA42" s="37">
        <f t="shared" si="15"/>
        <v>109.7</v>
      </c>
      <c r="BB42" s="37">
        <f t="shared" si="8"/>
        <v>5.3</v>
      </c>
      <c r="BC42" s="27"/>
      <c r="BD42" s="27"/>
      <c r="BE42" s="27"/>
      <c r="BF42" s="27"/>
      <c r="BG42" s="25">
        <f t="shared" si="68"/>
        <v>-245</v>
      </c>
      <c r="BH42" s="26"/>
      <c r="BI42" s="26"/>
      <c r="BJ42" s="26"/>
      <c r="BK42" s="26"/>
      <c r="BL42" s="26"/>
      <c r="BM42" s="26">
        <f t="shared" si="22"/>
        <v>0</v>
      </c>
      <c r="BN42" s="27"/>
      <c r="BO42" s="27"/>
      <c r="BP42" s="27"/>
      <c r="BQ42" s="27"/>
      <c r="BR42" s="27">
        <f t="shared" si="69"/>
        <v>0</v>
      </c>
      <c r="BS42" s="27"/>
      <c r="BT42" s="27"/>
      <c r="BU42" s="27"/>
      <c r="BV42" s="27">
        <f t="shared" si="70"/>
        <v>-245</v>
      </c>
      <c r="BW42" s="27"/>
      <c r="BX42" s="27"/>
      <c r="BY42" s="27">
        <f>BV42</f>
        <v>-245</v>
      </c>
      <c r="BZ42" s="26">
        <f t="shared" si="71"/>
        <v>0</v>
      </c>
      <c r="CA42" s="27">
        <f t="shared" si="72"/>
        <v>1677</v>
      </c>
      <c r="CB42" s="105">
        <f t="shared" si="77"/>
        <v>-1677</v>
      </c>
      <c r="CC42" s="26"/>
      <c r="CD42" s="39">
        <f t="shared" si="73"/>
        <v>10870</v>
      </c>
      <c r="CE42" s="39">
        <f t="shared" si="74"/>
        <v>3839</v>
      </c>
      <c r="CF42" s="39">
        <f t="shared" si="74"/>
        <v>1880</v>
      </c>
      <c r="CG42" s="39">
        <f t="shared" si="75"/>
        <v>5151</v>
      </c>
      <c r="CH42" s="40">
        <f t="shared" si="76"/>
        <v>0</v>
      </c>
      <c r="CJ42" s="41">
        <f t="shared" si="21"/>
        <v>2779</v>
      </c>
      <c r="CK42" s="41">
        <f t="shared" si="21"/>
        <v>-588</v>
      </c>
      <c r="CL42" s="41">
        <f t="shared" si="21"/>
        <v>1613</v>
      </c>
      <c r="CM42" s="41">
        <f t="shared" si="21"/>
        <v>1754</v>
      </c>
    </row>
    <row r="43" spans="1:91" ht="26.25" customHeight="1" x14ac:dyDescent="0.35">
      <c r="A43" s="22">
        <v>25</v>
      </c>
      <c r="B43" s="54" t="s">
        <v>88</v>
      </c>
      <c r="C43" s="24" t="s">
        <v>89</v>
      </c>
      <c r="D43" s="25">
        <f>[2]V_МО_21!E43</f>
        <v>20673</v>
      </c>
      <c r="E43" s="27">
        <f>[2]V_МО_21!F43</f>
        <v>2665</v>
      </c>
      <c r="F43" s="27">
        <f>[2]V_МО_21!G43</f>
        <v>7114</v>
      </c>
      <c r="G43" s="27">
        <f>[2]V_МО_21!H43</f>
        <v>10894</v>
      </c>
      <c r="H43" s="27"/>
      <c r="I43" s="25">
        <f t="shared" si="62"/>
        <v>15505</v>
      </c>
      <c r="J43" s="27">
        <f t="shared" si="62"/>
        <v>1999</v>
      </c>
      <c r="K43" s="27">
        <f t="shared" si="62"/>
        <v>5336</v>
      </c>
      <c r="L43" s="27">
        <f t="shared" si="62"/>
        <v>8171</v>
      </c>
      <c r="M43" s="27"/>
      <c r="N43" s="25">
        <f>[3]Итого!E43+[4]Итого!E43</f>
        <v>24396</v>
      </c>
      <c r="O43" s="26">
        <f>[3]Итого!F43+[4]Итого!F43</f>
        <v>12888</v>
      </c>
      <c r="P43" s="26">
        <f>[3]Итого!G43+[4]Итого!G43</f>
        <v>3058</v>
      </c>
      <c r="Q43" s="26">
        <f>[3]Итого!H43+[4]Итого!H43</f>
        <v>8450</v>
      </c>
      <c r="R43" s="27"/>
      <c r="S43" s="28">
        <f t="shared" si="11"/>
        <v>157.34</v>
      </c>
      <c r="T43" s="29">
        <f t="shared" si="11"/>
        <v>644.72</v>
      </c>
      <c r="U43" s="29">
        <f t="shared" si="11"/>
        <v>57.31</v>
      </c>
      <c r="V43" s="29">
        <f t="shared" si="11"/>
        <v>103.41</v>
      </c>
      <c r="W43" s="30" t="e">
        <f t="shared" si="78"/>
        <v>#DIV/0!</v>
      </c>
      <c r="X43" s="25">
        <f>N43-I43</f>
        <v>8891</v>
      </c>
      <c r="Y43" s="27">
        <f t="shared" si="63"/>
        <v>10889</v>
      </c>
      <c r="Z43" s="27">
        <f t="shared" si="63"/>
        <v>-2278</v>
      </c>
      <c r="AA43" s="27">
        <f t="shared" si="63"/>
        <v>279</v>
      </c>
      <c r="AB43" s="27">
        <f t="shared" si="63"/>
        <v>0</v>
      </c>
      <c r="AC43" s="31">
        <f t="shared" si="64"/>
        <v>8891</v>
      </c>
      <c r="AD43" s="32">
        <f t="shared" si="64"/>
        <v>10889</v>
      </c>
      <c r="AE43" s="32">
        <f t="shared" si="64"/>
        <v>0</v>
      </c>
      <c r="AF43" s="32">
        <f t="shared" si="64"/>
        <v>279</v>
      </c>
      <c r="AG43" s="32">
        <f t="shared" si="64"/>
        <v>0</v>
      </c>
      <c r="AH43" s="25">
        <f t="shared" si="65"/>
        <v>0</v>
      </c>
      <c r="AI43" s="27">
        <f t="shared" si="65"/>
        <v>0</v>
      </c>
      <c r="AJ43" s="27">
        <f t="shared" si="65"/>
        <v>-2278</v>
      </c>
      <c r="AK43" s="27">
        <f t="shared" si="65"/>
        <v>0</v>
      </c>
      <c r="AL43" s="27">
        <f t="shared" si="65"/>
        <v>0</v>
      </c>
      <c r="AM43" s="33">
        <f t="shared" si="66"/>
        <v>2711</v>
      </c>
      <c r="AN43" s="34">
        <f t="shared" si="66"/>
        <v>1432</v>
      </c>
      <c r="AO43" s="34">
        <f t="shared" si="66"/>
        <v>340</v>
      </c>
      <c r="AP43" s="34">
        <f t="shared" si="66"/>
        <v>939</v>
      </c>
      <c r="AQ43" s="35">
        <f t="shared" si="67"/>
        <v>-8891</v>
      </c>
      <c r="AR43" s="36">
        <f t="shared" si="67"/>
        <v>-10889</v>
      </c>
      <c r="AS43" s="36">
        <f t="shared" si="67"/>
        <v>2278</v>
      </c>
      <c r="AT43" s="36">
        <f t="shared" si="67"/>
        <v>-279</v>
      </c>
      <c r="AU43" s="35">
        <f t="shared" si="59"/>
        <v>-3723</v>
      </c>
      <c r="AV43" s="36">
        <f t="shared" si="59"/>
        <v>-10223</v>
      </c>
      <c r="AW43" s="36">
        <f t="shared" si="59"/>
        <v>4056</v>
      </c>
      <c r="AX43" s="36">
        <f t="shared" si="59"/>
        <v>2444</v>
      </c>
      <c r="AY43" s="37">
        <f t="shared" si="15"/>
        <v>-1.4</v>
      </c>
      <c r="AZ43" s="37">
        <f t="shared" si="15"/>
        <v>-7.1</v>
      </c>
      <c r="BA43" s="37">
        <f t="shared" si="15"/>
        <v>11.9</v>
      </c>
      <c r="BB43" s="37">
        <f t="shared" si="8"/>
        <v>2.6</v>
      </c>
      <c r="BC43" s="62"/>
      <c r="BD43" s="62"/>
      <c r="BE43" s="62"/>
      <c r="BF43" s="62"/>
      <c r="BG43" s="25">
        <f t="shared" si="68"/>
        <v>1574</v>
      </c>
      <c r="BH43" s="26"/>
      <c r="BI43" s="26"/>
      <c r="BJ43" s="26"/>
      <c r="BK43" s="26"/>
      <c r="BL43" s="26"/>
      <c r="BM43" s="26">
        <f t="shared" si="22"/>
        <v>0</v>
      </c>
      <c r="BN43" s="26"/>
      <c r="BO43" s="26"/>
      <c r="BP43" s="26"/>
      <c r="BQ43" s="26"/>
      <c r="BR43" s="26">
        <f t="shared" si="69"/>
        <v>1574</v>
      </c>
      <c r="BS43" s="26"/>
      <c r="BT43" s="26">
        <v>591</v>
      </c>
      <c r="BU43" s="26">
        <f>BR43-BT43</f>
        <v>983</v>
      </c>
      <c r="BV43" s="26">
        <f t="shared" si="70"/>
        <v>0</v>
      </c>
      <c r="BW43" s="26"/>
      <c r="BX43" s="26"/>
      <c r="BY43" s="26"/>
      <c r="BZ43" s="26">
        <f t="shared" si="71"/>
        <v>0</v>
      </c>
      <c r="CA43" s="26">
        <f t="shared" si="72"/>
        <v>3354</v>
      </c>
      <c r="CB43" s="38">
        <f t="shared" si="77"/>
        <v>-3354</v>
      </c>
      <c r="CC43" s="77"/>
      <c r="CD43" s="39">
        <f t="shared" si="73"/>
        <v>22247</v>
      </c>
      <c r="CE43" s="39">
        <f t="shared" si="74"/>
        <v>6019</v>
      </c>
      <c r="CF43" s="39">
        <f t="shared" si="74"/>
        <v>4351</v>
      </c>
      <c r="CG43" s="39">
        <f t="shared" si="75"/>
        <v>11877</v>
      </c>
      <c r="CH43" s="40">
        <f t="shared" si="76"/>
        <v>0</v>
      </c>
      <c r="CJ43" s="41">
        <f t="shared" si="21"/>
        <v>-2149</v>
      </c>
      <c r="CK43" s="41">
        <f t="shared" si="21"/>
        <v>-6869</v>
      </c>
      <c r="CL43" s="41">
        <f t="shared" si="21"/>
        <v>1293</v>
      </c>
      <c r="CM43" s="41">
        <f t="shared" si="21"/>
        <v>3427</v>
      </c>
    </row>
    <row r="44" spans="1:91" ht="26.25" customHeight="1" x14ac:dyDescent="0.35">
      <c r="A44" s="22">
        <v>26</v>
      </c>
      <c r="B44" s="54" t="s">
        <v>90</v>
      </c>
      <c r="C44" s="24" t="s">
        <v>91</v>
      </c>
      <c r="D44" s="25">
        <f>[2]V_МО_21!E44</f>
        <v>31403</v>
      </c>
      <c r="E44" s="27">
        <f>[2]V_МО_21!F44</f>
        <v>5546</v>
      </c>
      <c r="F44" s="27">
        <f>[2]V_МО_21!G44</f>
        <v>10052</v>
      </c>
      <c r="G44" s="27">
        <f>[2]V_МО_21!H44</f>
        <v>15805</v>
      </c>
      <c r="H44" s="27"/>
      <c r="I44" s="25">
        <f t="shared" si="62"/>
        <v>23552</v>
      </c>
      <c r="J44" s="27">
        <f t="shared" si="62"/>
        <v>4160</v>
      </c>
      <c r="K44" s="27">
        <f t="shared" si="62"/>
        <v>7539</v>
      </c>
      <c r="L44" s="27">
        <f t="shared" si="62"/>
        <v>11854</v>
      </c>
      <c r="M44" s="27"/>
      <c r="N44" s="25">
        <f>[3]Итого!E44+[4]Итого!E44</f>
        <v>30287</v>
      </c>
      <c r="O44" s="26">
        <f>[3]Итого!F44+[4]Итого!F44</f>
        <v>13389</v>
      </c>
      <c r="P44" s="26">
        <f>[3]Итого!G44+[4]Итого!G44</f>
        <v>5663</v>
      </c>
      <c r="Q44" s="26">
        <f>[3]Итого!H44+[4]Итого!H44</f>
        <v>11235</v>
      </c>
      <c r="R44" s="27"/>
      <c r="S44" s="28">
        <f t="shared" si="11"/>
        <v>128.6</v>
      </c>
      <c r="T44" s="29">
        <f t="shared" si="11"/>
        <v>321.85000000000002</v>
      </c>
      <c r="U44" s="29">
        <f t="shared" si="11"/>
        <v>75.12</v>
      </c>
      <c r="V44" s="29">
        <f t="shared" si="11"/>
        <v>94.78</v>
      </c>
      <c r="W44" s="30" t="e">
        <f t="shared" si="78"/>
        <v>#DIV/0!</v>
      </c>
      <c r="X44" s="25">
        <f t="shared" si="63"/>
        <v>6735</v>
      </c>
      <c r="Y44" s="27">
        <f t="shared" si="63"/>
        <v>9229</v>
      </c>
      <c r="Z44" s="27">
        <f t="shared" si="63"/>
        <v>-1876</v>
      </c>
      <c r="AA44" s="27">
        <f t="shared" si="63"/>
        <v>-619</v>
      </c>
      <c r="AB44" s="27">
        <f t="shared" si="63"/>
        <v>0</v>
      </c>
      <c r="AC44" s="31">
        <f t="shared" si="64"/>
        <v>6735</v>
      </c>
      <c r="AD44" s="32">
        <f t="shared" si="64"/>
        <v>9229</v>
      </c>
      <c r="AE44" s="32">
        <f t="shared" si="64"/>
        <v>0</v>
      </c>
      <c r="AF44" s="32">
        <f t="shared" si="64"/>
        <v>0</v>
      </c>
      <c r="AG44" s="32">
        <f t="shared" si="64"/>
        <v>0</v>
      </c>
      <c r="AH44" s="25">
        <f t="shared" si="65"/>
        <v>0</v>
      </c>
      <c r="AI44" s="27">
        <f t="shared" si="65"/>
        <v>0</v>
      </c>
      <c r="AJ44" s="27">
        <f t="shared" si="65"/>
        <v>-1876</v>
      </c>
      <c r="AK44" s="27">
        <f t="shared" si="65"/>
        <v>-619</v>
      </c>
      <c r="AL44" s="27">
        <f t="shared" si="65"/>
        <v>0</v>
      </c>
      <c r="AM44" s="33">
        <f t="shared" si="66"/>
        <v>3365</v>
      </c>
      <c r="AN44" s="34">
        <f t="shared" si="66"/>
        <v>1488</v>
      </c>
      <c r="AO44" s="34">
        <f t="shared" si="66"/>
        <v>629</v>
      </c>
      <c r="AP44" s="34">
        <f t="shared" si="66"/>
        <v>1248</v>
      </c>
      <c r="AQ44" s="35">
        <f t="shared" si="67"/>
        <v>-6735</v>
      </c>
      <c r="AR44" s="36">
        <f t="shared" si="67"/>
        <v>-9229</v>
      </c>
      <c r="AS44" s="36">
        <f t="shared" si="67"/>
        <v>1876</v>
      </c>
      <c r="AT44" s="36">
        <f t="shared" si="67"/>
        <v>619</v>
      </c>
      <c r="AU44" s="35">
        <f t="shared" si="59"/>
        <v>1116</v>
      </c>
      <c r="AV44" s="36">
        <f t="shared" si="59"/>
        <v>-7843</v>
      </c>
      <c r="AW44" s="36">
        <f t="shared" si="59"/>
        <v>4389</v>
      </c>
      <c r="AX44" s="36">
        <f t="shared" si="59"/>
        <v>4570</v>
      </c>
      <c r="AY44" s="37">
        <f t="shared" si="15"/>
        <v>0.3</v>
      </c>
      <c r="AZ44" s="37">
        <f t="shared" si="15"/>
        <v>-5.3</v>
      </c>
      <c r="BA44" s="37">
        <f t="shared" si="15"/>
        <v>7</v>
      </c>
      <c r="BB44" s="37">
        <f t="shared" si="8"/>
        <v>3.7</v>
      </c>
      <c r="BC44" s="27"/>
      <c r="BD44" s="27"/>
      <c r="BE44" s="27"/>
      <c r="BF44" s="27"/>
      <c r="BG44" s="25">
        <f t="shared" si="68"/>
        <v>0</v>
      </c>
      <c r="BH44" s="26"/>
      <c r="BI44" s="26"/>
      <c r="BJ44" s="26"/>
      <c r="BK44" s="26"/>
      <c r="BL44" s="26"/>
      <c r="BM44" s="26">
        <f t="shared" si="22"/>
        <v>0</v>
      </c>
      <c r="BN44" s="26"/>
      <c r="BO44" s="26"/>
      <c r="BP44" s="26"/>
      <c r="BQ44" s="26"/>
      <c r="BR44" s="26">
        <f t="shared" si="69"/>
        <v>0</v>
      </c>
      <c r="BS44" s="26"/>
      <c r="BT44" s="26"/>
      <c r="BU44" s="26"/>
      <c r="BV44" s="26">
        <f t="shared" si="70"/>
        <v>0</v>
      </c>
      <c r="BW44" s="26"/>
      <c r="BX44" s="26"/>
      <c r="BY44" s="26"/>
      <c r="BZ44" s="26">
        <f t="shared" si="71"/>
        <v>0</v>
      </c>
      <c r="CA44" s="26">
        <f t="shared" si="72"/>
        <v>4739</v>
      </c>
      <c r="CB44" s="38">
        <f t="shared" si="77"/>
        <v>-4739</v>
      </c>
      <c r="CC44" s="26"/>
      <c r="CD44" s="39">
        <f t="shared" si="73"/>
        <v>31403</v>
      </c>
      <c r="CE44" s="39">
        <f t="shared" si="74"/>
        <v>10285</v>
      </c>
      <c r="CF44" s="39">
        <f t="shared" si="74"/>
        <v>5313</v>
      </c>
      <c r="CG44" s="39">
        <f t="shared" si="75"/>
        <v>15805</v>
      </c>
      <c r="CH44" s="40">
        <f t="shared" si="76"/>
        <v>0</v>
      </c>
      <c r="CJ44" s="41">
        <f t="shared" si="21"/>
        <v>1116</v>
      </c>
      <c r="CK44" s="41">
        <f t="shared" si="21"/>
        <v>-3104</v>
      </c>
      <c r="CL44" s="41">
        <f t="shared" si="21"/>
        <v>-350</v>
      </c>
      <c r="CM44" s="41">
        <f t="shared" si="21"/>
        <v>4570</v>
      </c>
    </row>
    <row r="45" spans="1:91" ht="26.25" customHeight="1" x14ac:dyDescent="0.35">
      <c r="A45" s="22">
        <v>27</v>
      </c>
      <c r="B45" s="54" t="s">
        <v>92</v>
      </c>
      <c r="C45" s="24" t="s">
        <v>93</v>
      </c>
      <c r="D45" s="25">
        <f>[2]V_МО_21!E45</f>
        <v>89670</v>
      </c>
      <c r="E45" s="27">
        <f>[2]V_МО_21!F45</f>
        <v>20376</v>
      </c>
      <c r="F45" s="27">
        <f>[2]V_МО_21!G45</f>
        <v>30851</v>
      </c>
      <c r="G45" s="27">
        <f>[2]V_МО_21!H45</f>
        <v>38443</v>
      </c>
      <c r="H45" s="27"/>
      <c r="I45" s="25">
        <f t="shared" si="62"/>
        <v>67253</v>
      </c>
      <c r="J45" s="27">
        <f t="shared" si="62"/>
        <v>15282</v>
      </c>
      <c r="K45" s="27">
        <f t="shared" si="62"/>
        <v>23138</v>
      </c>
      <c r="L45" s="27">
        <f t="shared" si="62"/>
        <v>28832</v>
      </c>
      <c r="M45" s="27"/>
      <c r="N45" s="25">
        <f>[3]Итого!E45+[4]Итого!E45</f>
        <v>99037</v>
      </c>
      <c r="O45" s="26">
        <f>[3]Итого!F45+[4]Итого!F45</f>
        <v>60276</v>
      </c>
      <c r="P45" s="26">
        <f>[3]Итого!G45+[4]Итого!G45</f>
        <v>16570</v>
      </c>
      <c r="Q45" s="26">
        <f>[3]Итого!H45+[4]Итого!H45</f>
        <v>22191</v>
      </c>
      <c r="R45" s="27"/>
      <c r="S45" s="28">
        <f t="shared" si="11"/>
        <v>147.26</v>
      </c>
      <c r="T45" s="29">
        <f t="shared" si="11"/>
        <v>394.42</v>
      </c>
      <c r="U45" s="29">
        <f t="shared" si="11"/>
        <v>71.61</v>
      </c>
      <c r="V45" s="29">
        <f t="shared" si="11"/>
        <v>76.97</v>
      </c>
      <c r="W45" s="30" t="e">
        <f t="shared" si="78"/>
        <v>#DIV/0!</v>
      </c>
      <c r="X45" s="25">
        <f t="shared" si="63"/>
        <v>31784</v>
      </c>
      <c r="Y45" s="27">
        <f t="shared" si="63"/>
        <v>44994</v>
      </c>
      <c r="Z45" s="27">
        <f t="shared" si="63"/>
        <v>-6568</v>
      </c>
      <c r="AA45" s="27">
        <f t="shared" si="63"/>
        <v>-6641</v>
      </c>
      <c r="AB45" s="27">
        <f t="shared" si="63"/>
        <v>0</v>
      </c>
      <c r="AC45" s="31">
        <f t="shared" si="64"/>
        <v>31784</v>
      </c>
      <c r="AD45" s="32">
        <f t="shared" si="64"/>
        <v>44994</v>
      </c>
      <c r="AE45" s="32">
        <f t="shared" si="64"/>
        <v>0</v>
      </c>
      <c r="AF45" s="32">
        <f t="shared" si="64"/>
        <v>0</v>
      </c>
      <c r="AG45" s="32">
        <f t="shared" si="64"/>
        <v>0</v>
      </c>
      <c r="AH45" s="25">
        <f t="shared" si="65"/>
        <v>0</v>
      </c>
      <c r="AI45" s="27">
        <f t="shared" si="65"/>
        <v>0</v>
      </c>
      <c r="AJ45" s="27">
        <f t="shared" si="65"/>
        <v>-6568</v>
      </c>
      <c r="AK45" s="27">
        <f t="shared" si="65"/>
        <v>-6641</v>
      </c>
      <c r="AL45" s="27">
        <f t="shared" si="65"/>
        <v>0</v>
      </c>
      <c r="AM45" s="33">
        <f t="shared" si="66"/>
        <v>11004</v>
      </c>
      <c r="AN45" s="34">
        <f t="shared" si="66"/>
        <v>6697</v>
      </c>
      <c r="AO45" s="34">
        <f t="shared" si="66"/>
        <v>1841</v>
      </c>
      <c r="AP45" s="34">
        <f t="shared" si="66"/>
        <v>2466</v>
      </c>
      <c r="AQ45" s="35">
        <f t="shared" si="67"/>
        <v>-31784</v>
      </c>
      <c r="AR45" s="36">
        <f t="shared" si="67"/>
        <v>-44994</v>
      </c>
      <c r="AS45" s="36">
        <f t="shared" si="67"/>
        <v>6568</v>
      </c>
      <c r="AT45" s="36">
        <f t="shared" si="67"/>
        <v>6641</v>
      </c>
      <c r="AU45" s="35">
        <f t="shared" si="59"/>
        <v>-9367</v>
      </c>
      <c r="AV45" s="36">
        <f t="shared" si="59"/>
        <v>-39900</v>
      </c>
      <c r="AW45" s="36">
        <f t="shared" si="59"/>
        <v>14281</v>
      </c>
      <c r="AX45" s="36">
        <f t="shared" si="59"/>
        <v>16252</v>
      </c>
      <c r="AY45" s="37">
        <f t="shared" si="15"/>
        <v>-0.9</v>
      </c>
      <c r="AZ45" s="37">
        <f t="shared" si="15"/>
        <v>-6</v>
      </c>
      <c r="BA45" s="37">
        <f t="shared" si="15"/>
        <v>7.8</v>
      </c>
      <c r="BB45" s="37">
        <f t="shared" si="8"/>
        <v>6.6</v>
      </c>
      <c r="BC45" s="27"/>
      <c r="BD45" s="27"/>
      <c r="BE45" s="27"/>
      <c r="BF45" s="27"/>
      <c r="BG45" s="25">
        <f t="shared" si="68"/>
        <v>3959</v>
      </c>
      <c r="BH45" s="26"/>
      <c r="BI45" s="26"/>
      <c r="BJ45" s="26"/>
      <c r="BK45" s="26"/>
      <c r="BL45" s="26"/>
      <c r="BM45" s="26">
        <f t="shared" si="22"/>
        <v>0</v>
      </c>
      <c r="BN45" s="26"/>
      <c r="BO45" s="26"/>
      <c r="BP45" s="26"/>
      <c r="BQ45" s="26"/>
      <c r="BR45" s="26">
        <f t="shared" si="69"/>
        <v>3959</v>
      </c>
      <c r="BS45" s="26"/>
      <c r="BT45" s="26"/>
      <c r="BU45" s="26">
        <f>BR45</f>
        <v>3959</v>
      </c>
      <c r="BV45" s="26">
        <f t="shared" si="70"/>
        <v>0</v>
      </c>
      <c r="BW45" s="26"/>
      <c r="BX45" s="26"/>
      <c r="BY45" s="26"/>
      <c r="BZ45" s="26">
        <f t="shared" si="71"/>
        <v>0</v>
      </c>
      <c r="CA45" s="26">
        <f t="shared" si="72"/>
        <v>14546</v>
      </c>
      <c r="CB45" s="38">
        <f t="shared" si="77"/>
        <v>-14546</v>
      </c>
      <c r="CC45" s="26"/>
      <c r="CD45" s="39">
        <f t="shared" si="73"/>
        <v>93629</v>
      </c>
      <c r="CE45" s="39">
        <f t="shared" si="74"/>
        <v>34922</v>
      </c>
      <c r="CF45" s="39">
        <f t="shared" si="74"/>
        <v>16305</v>
      </c>
      <c r="CG45" s="39">
        <f t="shared" si="75"/>
        <v>42402</v>
      </c>
      <c r="CH45" s="40">
        <f t="shared" si="76"/>
        <v>0</v>
      </c>
      <c r="CJ45" s="41">
        <f t="shared" si="21"/>
        <v>-5408</v>
      </c>
      <c r="CK45" s="41">
        <f t="shared" si="21"/>
        <v>-25354</v>
      </c>
      <c r="CL45" s="41">
        <f t="shared" si="21"/>
        <v>-265</v>
      </c>
      <c r="CM45" s="41">
        <f t="shared" si="21"/>
        <v>20211</v>
      </c>
    </row>
    <row r="46" spans="1:91" ht="26.25" customHeight="1" x14ac:dyDescent="0.35">
      <c r="A46" s="22">
        <v>28</v>
      </c>
      <c r="B46" s="54" t="s">
        <v>94</v>
      </c>
      <c r="C46" s="24" t="s">
        <v>95</v>
      </c>
      <c r="D46" s="25">
        <f>[2]V_МО_21!E46</f>
        <v>31655</v>
      </c>
      <c r="E46" s="27">
        <f>[2]V_МО_21!F46</f>
        <v>7568</v>
      </c>
      <c r="F46" s="27">
        <f>[2]V_МО_21!G46</f>
        <v>11144</v>
      </c>
      <c r="G46" s="27">
        <f>[2]V_МО_21!H46</f>
        <v>12943</v>
      </c>
      <c r="H46" s="27"/>
      <c r="I46" s="25">
        <f t="shared" si="62"/>
        <v>23741</v>
      </c>
      <c r="J46" s="27">
        <f t="shared" si="62"/>
        <v>5676</v>
      </c>
      <c r="K46" s="27">
        <f t="shared" si="62"/>
        <v>8358</v>
      </c>
      <c r="L46" s="27">
        <f t="shared" si="62"/>
        <v>9707</v>
      </c>
      <c r="M46" s="27"/>
      <c r="N46" s="25">
        <f>[3]Итого!E46+[4]Итого!E46</f>
        <v>22927</v>
      </c>
      <c r="O46" s="26">
        <f>[3]Итого!F46+[4]Итого!F46</f>
        <v>10251</v>
      </c>
      <c r="P46" s="26">
        <f>[3]Итого!G46+[4]Итого!G46</f>
        <v>6517</v>
      </c>
      <c r="Q46" s="26">
        <f>[3]Итого!H46+[4]Итого!H46</f>
        <v>6159</v>
      </c>
      <c r="R46" s="27"/>
      <c r="S46" s="28">
        <f t="shared" si="11"/>
        <v>96.57</v>
      </c>
      <c r="T46" s="29">
        <f t="shared" si="11"/>
        <v>180.6</v>
      </c>
      <c r="U46" s="29">
        <f t="shared" si="11"/>
        <v>77.97</v>
      </c>
      <c r="V46" s="29">
        <f t="shared" si="11"/>
        <v>63.45</v>
      </c>
      <c r="W46" s="30" t="e">
        <f t="shared" si="78"/>
        <v>#DIV/0!</v>
      </c>
      <c r="X46" s="25">
        <f t="shared" si="63"/>
        <v>-814</v>
      </c>
      <c r="Y46" s="27">
        <f t="shared" si="63"/>
        <v>4575</v>
      </c>
      <c r="Z46" s="27">
        <f t="shared" si="63"/>
        <v>-1841</v>
      </c>
      <c r="AA46" s="27">
        <f t="shared" si="63"/>
        <v>-3548</v>
      </c>
      <c r="AB46" s="27">
        <f t="shared" si="63"/>
        <v>0</v>
      </c>
      <c r="AC46" s="31">
        <f t="shared" si="64"/>
        <v>0</v>
      </c>
      <c r="AD46" s="32">
        <f t="shared" si="64"/>
        <v>4575</v>
      </c>
      <c r="AE46" s="32">
        <f t="shared" si="64"/>
        <v>0</v>
      </c>
      <c r="AF46" s="32">
        <f t="shared" si="64"/>
        <v>0</v>
      </c>
      <c r="AG46" s="32">
        <f t="shared" si="64"/>
        <v>0</v>
      </c>
      <c r="AH46" s="25">
        <f t="shared" si="65"/>
        <v>-814</v>
      </c>
      <c r="AI46" s="27">
        <f t="shared" si="65"/>
        <v>0</v>
      </c>
      <c r="AJ46" s="27">
        <f t="shared" si="65"/>
        <v>-1841</v>
      </c>
      <c r="AK46" s="27">
        <f t="shared" si="65"/>
        <v>-3548</v>
      </c>
      <c r="AL46" s="27">
        <f t="shared" si="65"/>
        <v>0</v>
      </c>
      <c r="AM46" s="33">
        <f t="shared" si="66"/>
        <v>2547</v>
      </c>
      <c r="AN46" s="34">
        <f t="shared" si="66"/>
        <v>1139</v>
      </c>
      <c r="AO46" s="34">
        <f t="shared" si="66"/>
        <v>724</v>
      </c>
      <c r="AP46" s="34">
        <f t="shared" si="66"/>
        <v>684</v>
      </c>
      <c r="AQ46" s="35">
        <f t="shared" si="67"/>
        <v>814</v>
      </c>
      <c r="AR46" s="36">
        <f t="shared" si="67"/>
        <v>-4575</v>
      </c>
      <c r="AS46" s="36">
        <f t="shared" si="67"/>
        <v>1841</v>
      </c>
      <c r="AT46" s="36">
        <f t="shared" si="67"/>
        <v>3548</v>
      </c>
      <c r="AU46" s="35">
        <f t="shared" si="59"/>
        <v>8728</v>
      </c>
      <c r="AV46" s="36">
        <f t="shared" si="59"/>
        <v>-2683</v>
      </c>
      <c r="AW46" s="36">
        <f t="shared" si="59"/>
        <v>4627</v>
      </c>
      <c r="AX46" s="36">
        <f t="shared" si="59"/>
        <v>6784</v>
      </c>
      <c r="AY46" s="37">
        <f t="shared" si="15"/>
        <v>3.4</v>
      </c>
      <c r="AZ46" s="37">
        <f t="shared" si="15"/>
        <v>-2.4</v>
      </c>
      <c r="BA46" s="37">
        <f t="shared" si="15"/>
        <v>6.4</v>
      </c>
      <c r="BB46" s="37">
        <f t="shared" si="8"/>
        <v>9.9</v>
      </c>
      <c r="BC46" s="27"/>
      <c r="BD46" s="27"/>
      <c r="BE46" s="27"/>
      <c r="BF46" s="27"/>
      <c r="BG46" s="25">
        <f t="shared" si="68"/>
        <v>-814</v>
      </c>
      <c r="BH46" s="26"/>
      <c r="BI46" s="26"/>
      <c r="BJ46" s="26"/>
      <c r="BK46" s="26"/>
      <c r="BL46" s="26"/>
      <c r="BM46" s="26">
        <f t="shared" si="22"/>
        <v>0</v>
      </c>
      <c r="BN46" s="26"/>
      <c r="BO46" s="26"/>
      <c r="BP46" s="26"/>
      <c r="BQ46" s="26"/>
      <c r="BR46" s="26">
        <f t="shared" si="69"/>
        <v>0</v>
      </c>
      <c r="BS46" s="26"/>
      <c r="BT46" s="26"/>
      <c r="BU46" s="26">
        <f t="shared" ref="BU46:BU53" si="79">BR46</f>
        <v>0</v>
      </c>
      <c r="BV46" s="26">
        <f t="shared" si="70"/>
        <v>-814</v>
      </c>
      <c r="BW46" s="26"/>
      <c r="BX46" s="26"/>
      <c r="BY46" s="26">
        <f>BV46</f>
        <v>-814</v>
      </c>
      <c r="BZ46" s="26">
        <f t="shared" si="71"/>
        <v>0</v>
      </c>
      <c r="CA46" s="26">
        <f t="shared" si="72"/>
        <v>5254</v>
      </c>
      <c r="CB46" s="38">
        <f t="shared" si="77"/>
        <v>-5254</v>
      </c>
      <c r="CC46" s="26"/>
      <c r="CD46" s="39">
        <f t="shared" si="73"/>
        <v>30841</v>
      </c>
      <c r="CE46" s="39">
        <f t="shared" si="74"/>
        <v>12822</v>
      </c>
      <c r="CF46" s="39">
        <f t="shared" si="74"/>
        <v>5890</v>
      </c>
      <c r="CG46" s="39">
        <f t="shared" si="75"/>
        <v>12129</v>
      </c>
      <c r="CH46" s="40">
        <f t="shared" si="76"/>
        <v>0</v>
      </c>
      <c r="CJ46" s="41">
        <f t="shared" si="21"/>
        <v>7914</v>
      </c>
      <c r="CK46" s="41">
        <f t="shared" si="21"/>
        <v>2571</v>
      </c>
      <c r="CL46" s="41">
        <f t="shared" si="21"/>
        <v>-627</v>
      </c>
      <c r="CM46" s="41">
        <f t="shared" si="21"/>
        <v>5970</v>
      </c>
    </row>
    <row r="47" spans="1:91" ht="53.25" customHeight="1" x14ac:dyDescent="0.35">
      <c r="A47" s="22">
        <v>29</v>
      </c>
      <c r="B47" s="54" t="s">
        <v>96</v>
      </c>
      <c r="C47" s="24" t="s">
        <v>97</v>
      </c>
      <c r="D47" s="25">
        <f>[2]V_МО_21!E47</f>
        <v>72935</v>
      </c>
      <c r="E47" s="27">
        <f>[2]V_МО_21!F47</f>
        <v>12391</v>
      </c>
      <c r="F47" s="27">
        <f>[2]V_МО_21!G47</f>
        <v>23960</v>
      </c>
      <c r="G47" s="27">
        <f>[2]V_МО_21!H47</f>
        <v>36584</v>
      </c>
      <c r="H47" s="27"/>
      <c r="I47" s="25">
        <f t="shared" si="62"/>
        <v>54701</v>
      </c>
      <c r="J47" s="27">
        <f t="shared" si="62"/>
        <v>9293</v>
      </c>
      <c r="K47" s="27">
        <f t="shared" si="62"/>
        <v>17970</v>
      </c>
      <c r="L47" s="27">
        <f t="shared" si="62"/>
        <v>27438</v>
      </c>
      <c r="M47" s="27"/>
      <c r="N47" s="25">
        <f>[3]Итого!E47+[4]Итого!E47</f>
        <v>55784</v>
      </c>
      <c r="O47" s="26">
        <f>[3]Итого!F47+[4]Итого!F47</f>
        <v>28387</v>
      </c>
      <c r="P47" s="26">
        <f>[3]Итого!G47+[4]Итого!G47</f>
        <v>14296</v>
      </c>
      <c r="Q47" s="26">
        <f>[3]Итого!H47+[4]Итого!H47</f>
        <v>13101</v>
      </c>
      <c r="R47" s="27"/>
      <c r="S47" s="28">
        <f t="shared" si="11"/>
        <v>101.98</v>
      </c>
      <c r="T47" s="29">
        <f t="shared" si="11"/>
        <v>305.47000000000003</v>
      </c>
      <c r="U47" s="29">
        <f t="shared" si="11"/>
        <v>79.55</v>
      </c>
      <c r="V47" s="29">
        <f t="shared" si="11"/>
        <v>47.75</v>
      </c>
      <c r="W47" s="30"/>
      <c r="X47" s="25">
        <f t="shared" si="63"/>
        <v>1083</v>
      </c>
      <c r="Y47" s="27">
        <f t="shared" si="63"/>
        <v>19094</v>
      </c>
      <c r="Z47" s="27">
        <f t="shared" si="63"/>
        <v>-3674</v>
      </c>
      <c r="AA47" s="27">
        <f t="shared" si="63"/>
        <v>-14337</v>
      </c>
      <c r="AB47" s="27">
        <f t="shared" si="63"/>
        <v>0</v>
      </c>
      <c r="AC47" s="31">
        <f t="shared" si="64"/>
        <v>1083</v>
      </c>
      <c r="AD47" s="32">
        <f t="shared" si="64"/>
        <v>19094</v>
      </c>
      <c r="AE47" s="32">
        <f t="shared" si="64"/>
        <v>0</v>
      </c>
      <c r="AF47" s="32">
        <f t="shared" si="64"/>
        <v>0</v>
      </c>
      <c r="AG47" s="32">
        <f t="shared" si="64"/>
        <v>0</v>
      </c>
      <c r="AH47" s="25">
        <f t="shared" si="65"/>
        <v>0</v>
      </c>
      <c r="AI47" s="27">
        <f t="shared" si="65"/>
        <v>0</v>
      </c>
      <c r="AJ47" s="27">
        <f t="shared" si="65"/>
        <v>-3674</v>
      </c>
      <c r="AK47" s="27">
        <f t="shared" si="65"/>
        <v>-14337</v>
      </c>
      <c r="AL47" s="27">
        <f t="shared" si="65"/>
        <v>0</v>
      </c>
      <c r="AM47" s="33">
        <f t="shared" si="66"/>
        <v>6198</v>
      </c>
      <c r="AN47" s="34">
        <f t="shared" si="66"/>
        <v>3154</v>
      </c>
      <c r="AO47" s="34">
        <f t="shared" si="66"/>
        <v>1588</v>
      </c>
      <c r="AP47" s="34">
        <f t="shared" si="66"/>
        <v>1456</v>
      </c>
      <c r="AQ47" s="35">
        <f t="shared" si="67"/>
        <v>-1083</v>
      </c>
      <c r="AR47" s="36">
        <f t="shared" si="67"/>
        <v>-19094</v>
      </c>
      <c r="AS47" s="36">
        <f t="shared" si="67"/>
        <v>3674</v>
      </c>
      <c r="AT47" s="36">
        <f t="shared" si="67"/>
        <v>14337</v>
      </c>
      <c r="AU47" s="35">
        <f t="shared" si="59"/>
        <v>17151</v>
      </c>
      <c r="AV47" s="36">
        <f t="shared" si="59"/>
        <v>-15996</v>
      </c>
      <c r="AW47" s="36">
        <f t="shared" si="59"/>
        <v>9664</v>
      </c>
      <c r="AX47" s="36">
        <f t="shared" si="59"/>
        <v>23483</v>
      </c>
      <c r="AY47" s="37">
        <f t="shared" si="15"/>
        <v>2.8</v>
      </c>
      <c r="AZ47" s="37">
        <f t="shared" si="15"/>
        <v>-5.0999999999999996</v>
      </c>
      <c r="BA47" s="37">
        <f t="shared" si="15"/>
        <v>6.1</v>
      </c>
      <c r="BB47" s="37">
        <f t="shared" si="8"/>
        <v>16.100000000000001</v>
      </c>
      <c r="BC47" s="27"/>
      <c r="BD47" s="27"/>
      <c r="BE47" s="27"/>
      <c r="BF47" s="27"/>
      <c r="BG47" s="25">
        <f t="shared" si="68"/>
        <v>0</v>
      </c>
      <c r="BH47" s="26"/>
      <c r="BI47" s="26"/>
      <c r="BJ47" s="26"/>
      <c r="BK47" s="26"/>
      <c r="BL47" s="26"/>
      <c r="BM47" s="26">
        <f t="shared" si="22"/>
        <v>0</v>
      </c>
      <c r="BN47" s="26"/>
      <c r="BO47" s="26"/>
      <c r="BP47" s="26"/>
      <c r="BQ47" s="26"/>
      <c r="BR47" s="26">
        <f t="shared" si="69"/>
        <v>0</v>
      </c>
      <c r="BS47" s="26"/>
      <c r="BT47" s="26"/>
      <c r="BU47" s="26">
        <f t="shared" si="79"/>
        <v>0</v>
      </c>
      <c r="BV47" s="26">
        <f t="shared" si="70"/>
        <v>0</v>
      </c>
      <c r="BW47" s="26"/>
      <c r="BX47" s="26"/>
      <c r="BY47" s="26"/>
      <c r="BZ47" s="26">
        <f t="shared" si="71"/>
        <v>0</v>
      </c>
      <c r="CA47" s="26">
        <f t="shared" si="72"/>
        <v>11297</v>
      </c>
      <c r="CB47" s="38">
        <f t="shared" si="77"/>
        <v>-11297</v>
      </c>
      <c r="CC47" s="77"/>
      <c r="CD47" s="39">
        <f t="shared" si="73"/>
        <v>72935</v>
      </c>
      <c r="CE47" s="39">
        <f t="shared" si="74"/>
        <v>23688</v>
      </c>
      <c r="CF47" s="39">
        <f t="shared" si="74"/>
        <v>12663</v>
      </c>
      <c r="CG47" s="39">
        <f t="shared" si="75"/>
        <v>36584</v>
      </c>
      <c r="CH47" s="40">
        <f t="shared" si="76"/>
        <v>0</v>
      </c>
      <c r="CJ47" s="41">
        <f t="shared" si="21"/>
        <v>17151</v>
      </c>
      <c r="CK47" s="41">
        <f t="shared" si="21"/>
        <v>-4699</v>
      </c>
      <c r="CL47" s="41">
        <f t="shared" si="21"/>
        <v>-1633</v>
      </c>
      <c r="CM47" s="41">
        <f t="shared" si="21"/>
        <v>23483</v>
      </c>
    </row>
    <row r="48" spans="1:91" ht="26.25" customHeight="1" x14ac:dyDescent="0.35">
      <c r="A48" s="22">
        <v>30</v>
      </c>
      <c r="B48" s="54" t="s">
        <v>98</v>
      </c>
      <c r="C48" s="24" t="s">
        <v>99</v>
      </c>
      <c r="D48" s="25">
        <f>[2]V_МО_21!E48</f>
        <v>23688</v>
      </c>
      <c r="E48" s="27">
        <f>[2]V_МО_21!F48</f>
        <v>3764</v>
      </c>
      <c r="F48" s="27">
        <f>[2]V_МО_21!G48</f>
        <v>5410</v>
      </c>
      <c r="G48" s="27">
        <f>[2]V_МО_21!H48</f>
        <v>14514</v>
      </c>
      <c r="H48" s="27"/>
      <c r="I48" s="25">
        <f t="shared" si="62"/>
        <v>17766</v>
      </c>
      <c r="J48" s="27">
        <f t="shared" si="62"/>
        <v>2823</v>
      </c>
      <c r="K48" s="27">
        <f t="shared" si="62"/>
        <v>4058</v>
      </c>
      <c r="L48" s="27">
        <f t="shared" si="62"/>
        <v>10886</v>
      </c>
      <c r="M48" s="27"/>
      <c r="N48" s="25">
        <f>[3]Итого!E48+[4]Итого!E48</f>
        <v>25554</v>
      </c>
      <c r="O48" s="26">
        <f>[3]Итого!F48+[4]Итого!F48</f>
        <v>8630</v>
      </c>
      <c r="P48" s="26">
        <f>[3]Итого!G48+[4]Итого!G48</f>
        <v>2097</v>
      </c>
      <c r="Q48" s="26">
        <f>[3]Итого!H48+[4]Итого!H48</f>
        <v>14827</v>
      </c>
      <c r="R48" s="27"/>
      <c r="S48" s="28">
        <f t="shared" si="11"/>
        <v>143.84</v>
      </c>
      <c r="T48" s="29">
        <f t="shared" si="11"/>
        <v>305.7</v>
      </c>
      <c r="U48" s="29">
        <f t="shared" si="11"/>
        <v>51.68</v>
      </c>
      <c r="V48" s="29">
        <f t="shared" si="11"/>
        <v>136.19999999999999</v>
      </c>
      <c r="W48" s="30" t="e">
        <f>ROUND(R48/M48*100,2)</f>
        <v>#DIV/0!</v>
      </c>
      <c r="X48" s="25">
        <f t="shared" si="63"/>
        <v>7788</v>
      </c>
      <c r="Y48" s="27">
        <f t="shared" si="63"/>
        <v>5807</v>
      </c>
      <c r="Z48" s="27">
        <f t="shared" si="63"/>
        <v>-1961</v>
      </c>
      <c r="AA48" s="27">
        <f t="shared" si="63"/>
        <v>3941</v>
      </c>
      <c r="AB48" s="27">
        <f t="shared" si="63"/>
        <v>0</v>
      </c>
      <c r="AC48" s="31">
        <f t="shared" si="64"/>
        <v>7788</v>
      </c>
      <c r="AD48" s="32">
        <f t="shared" si="64"/>
        <v>5807</v>
      </c>
      <c r="AE48" s="32">
        <f t="shared" si="64"/>
        <v>0</v>
      </c>
      <c r="AF48" s="32">
        <f t="shared" si="64"/>
        <v>3941</v>
      </c>
      <c r="AG48" s="32">
        <f t="shared" si="64"/>
        <v>0</v>
      </c>
      <c r="AH48" s="25">
        <f t="shared" si="65"/>
        <v>0</v>
      </c>
      <c r="AI48" s="27">
        <f t="shared" si="65"/>
        <v>0</v>
      </c>
      <c r="AJ48" s="27">
        <f t="shared" si="65"/>
        <v>-1961</v>
      </c>
      <c r="AK48" s="27">
        <f t="shared" si="65"/>
        <v>0</v>
      </c>
      <c r="AL48" s="27">
        <f t="shared" si="65"/>
        <v>0</v>
      </c>
      <c r="AM48" s="33">
        <f t="shared" si="66"/>
        <v>2839</v>
      </c>
      <c r="AN48" s="34">
        <f t="shared" si="66"/>
        <v>959</v>
      </c>
      <c r="AO48" s="34">
        <f t="shared" si="66"/>
        <v>233</v>
      </c>
      <c r="AP48" s="34">
        <f t="shared" si="66"/>
        <v>1647</v>
      </c>
      <c r="AQ48" s="35">
        <f t="shared" si="67"/>
        <v>-7788</v>
      </c>
      <c r="AR48" s="36">
        <f t="shared" si="67"/>
        <v>-5807</v>
      </c>
      <c r="AS48" s="36">
        <f t="shared" si="67"/>
        <v>1961</v>
      </c>
      <c r="AT48" s="36">
        <f t="shared" si="67"/>
        <v>-3941</v>
      </c>
      <c r="AU48" s="35">
        <f t="shared" si="59"/>
        <v>-1866</v>
      </c>
      <c r="AV48" s="36">
        <f t="shared" si="59"/>
        <v>-4866</v>
      </c>
      <c r="AW48" s="36">
        <f t="shared" si="59"/>
        <v>3313</v>
      </c>
      <c r="AX48" s="36">
        <f t="shared" si="59"/>
        <v>-313</v>
      </c>
      <c r="AY48" s="37">
        <f t="shared" si="15"/>
        <v>-0.7</v>
      </c>
      <c r="AZ48" s="37">
        <f t="shared" si="15"/>
        <v>-5.0999999999999996</v>
      </c>
      <c r="BA48" s="37">
        <f t="shared" si="15"/>
        <v>14.2</v>
      </c>
      <c r="BB48" s="37">
        <f t="shared" si="8"/>
        <v>-0.2</v>
      </c>
      <c r="BC48" s="27"/>
      <c r="BD48" s="27"/>
      <c r="BE48" s="27"/>
      <c r="BF48" s="27"/>
      <c r="BG48" s="25">
        <f t="shared" si="68"/>
        <v>789</v>
      </c>
      <c r="BH48" s="26"/>
      <c r="BI48" s="26"/>
      <c r="BJ48" s="26"/>
      <c r="BK48" s="26"/>
      <c r="BL48" s="26"/>
      <c r="BM48" s="26">
        <f t="shared" si="22"/>
        <v>0</v>
      </c>
      <c r="BN48" s="26"/>
      <c r="BO48" s="26"/>
      <c r="BP48" s="26"/>
      <c r="BQ48" s="26"/>
      <c r="BR48" s="26">
        <f t="shared" si="69"/>
        <v>789</v>
      </c>
      <c r="BS48" s="26"/>
      <c r="BT48" s="26"/>
      <c r="BU48" s="26">
        <f t="shared" si="79"/>
        <v>789</v>
      </c>
      <c r="BV48" s="26">
        <f t="shared" si="70"/>
        <v>0</v>
      </c>
      <c r="BW48" s="26"/>
      <c r="BX48" s="26"/>
      <c r="BY48" s="26"/>
      <c r="BZ48" s="26">
        <f t="shared" si="71"/>
        <v>0</v>
      </c>
      <c r="CA48" s="26">
        <f t="shared" si="72"/>
        <v>2551</v>
      </c>
      <c r="CB48" s="38">
        <f t="shared" si="77"/>
        <v>-2551</v>
      </c>
      <c r="CC48" s="26"/>
      <c r="CD48" s="39">
        <f t="shared" si="73"/>
        <v>24477</v>
      </c>
      <c r="CE48" s="39">
        <f t="shared" si="74"/>
        <v>6315</v>
      </c>
      <c r="CF48" s="39">
        <f t="shared" si="74"/>
        <v>2859</v>
      </c>
      <c r="CG48" s="39">
        <f t="shared" si="75"/>
        <v>15303</v>
      </c>
      <c r="CH48" s="40">
        <f t="shared" si="76"/>
        <v>0</v>
      </c>
      <c r="CJ48" s="41">
        <f t="shared" si="21"/>
        <v>-1077</v>
      </c>
      <c r="CK48" s="41">
        <f t="shared" si="21"/>
        <v>-2315</v>
      </c>
      <c r="CL48" s="41">
        <f t="shared" si="21"/>
        <v>762</v>
      </c>
      <c r="CM48" s="41">
        <f t="shared" si="21"/>
        <v>476</v>
      </c>
    </row>
    <row r="49" spans="1:91" ht="72.75" customHeight="1" x14ac:dyDescent="0.35">
      <c r="A49" s="22">
        <v>31</v>
      </c>
      <c r="B49" s="54" t="s">
        <v>100</v>
      </c>
      <c r="C49" s="24" t="s">
        <v>101</v>
      </c>
      <c r="D49" s="25">
        <f>[2]V_МО_21!E49</f>
        <v>17518</v>
      </c>
      <c r="E49" s="27">
        <f>[2]V_МО_21!F49</f>
        <v>3252</v>
      </c>
      <c r="F49" s="27">
        <f>[2]V_МО_21!G49</f>
        <v>5189</v>
      </c>
      <c r="G49" s="27">
        <f>[2]V_МО_21!H49</f>
        <v>9077</v>
      </c>
      <c r="H49" s="27"/>
      <c r="I49" s="25">
        <f t="shared" si="62"/>
        <v>13139</v>
      </c>
      <c r="J49" s="27">
        <f t="shared" si="62"/>
        <v>2439</v>
      </c>
      <c r="K49" s="27">
        <f t="shared" si="62"/>
        <v>3892</v>
      </c>
      <c r="L49" s="27">
        <f t="shared" si="62"/>
        <v>6808</v>
      </c>
      <c r="M49" s="27"/>
      <c r="N49" s="25">
        <f>[3]Итого!E49+[4]Итого!E49</f>
        <v>18090</v>
      </c>
      <c r="O49" s="26">
        <f>[3]Итого!F49+[4]Итого!F49</f>
        <v>9834</v>
      </c>
      <c r="P49" s="26">
        <f>[3]Итого!G49+[4]Итого!G49</f>
        <v>3041</v>
      </c>
      <c r="Q49" s="26">
        <f>[3]Итого!H49+[4]Итого!H49</f>
        <v>5215</v>
      </c>
      <c r="R49" s="27"/>
      <c r="S49" s="28">
        <f t="shared" si="11"/>
        <v>137.68</v>
      </c>
      <c r="T49" s="29">
        <f t="shared" si="11"/>
        <v>403.2</v>
      </c>
      <c r="U49" s="29">
        <f t="shared" si="11"/>
        <v>78.13</v>
      </c>
      <c r="V49" s="29">
        <f t="shared" si="11"/>
        <v>76.599999999999994</v>
      </c>
      <c r="W49" s="30" t="e">
        <f>ROUND(R49/M49*100,2)</f>
        <v>#DIV/0!</v>
      </c>
      <c r="X49" s="25">
        <f t="shared" si="63"/>
        <v>4951</v>
      </c>
      <c r="Y49" s="27">
        <f t="shared" si="63"/>
        <v>7395</v>
      </c>
      <c r="Z49" s="27">
        <f t="shared" si="63"/>
        <v>-851</v>
      </c>
      <c r="AA49" s="27">
        <f t="shared" si="63"/>
        <v>-1593</v>
      </c>
      <c r="AB49" s="27">
        <f t="shared" si="63"/>
        <v>0</v>
      </c>
      <c r="AC49" s="31">
        <f t="shared" si="64"/>
        <v>4951</v>
      </c>
      <c r="AD49" s="32">
        <f t="shared" si="64"/>
        <v>7395</v>
      </c>
      <c r="AE49" s="32">
        <f t="shared" si="64"/>
        <v>0</v>
      </c>
      <c r="AF49" s="32">
        <f t="shared" si="64"/>
        <v>0</v>
      </c>
      <c r="AG49" s="32">
        <f t="shared" si="64"/>
        <v>0</v>
      </c>
      <c r="AH49" s="25">
        <f t="shared" si="65"/>
        <v>0</v>
      </c>
      <c r="AI49" s="27">
        <f t="shared" si="65"/>
        <v>0</v>
      </c>
      <c r="AJ49" s="27">
        <f t="shared" si="65"/>
        <v>-851</v>
      </c>
      <c r="AK49" s="27">
        <f t="shared" si="65"/>
        <v>-1593</v>
      </c>
      <c r="AL49" s="27">
        <f t="shared" si="65"/>
        <v>0</v>
      </c>
      <c r="AM49" s="33">
        <f t="shared" si="66"/>
        <v>2010</v>
      </c>
      <c r="AN49" s="34">
        <f t="shared" si="66"/>
        <v>1093</v>
      </c>
      <c r="AO49" s="34">
        <f t="shared" si="66"/>
        <v>338</v>
      </c>
      <c r="AP49" s="34">
        <f t="shared" si="66"/>
        <v>579</v>
      </c>
      <c r="AQ49" s="35">
        <f t="shared" si="67"/>
        <v>-4951</v>
      </c>
      <c r="AR49" s="36">
        <f t="shared" si="67"/>
        <v>-7395</v>
      </c>
      <c r="AS49" s="36">
        <f t="shared" si="67"/>
        <v>851</v>
      </c>
      <c r="AT49" s="36">
        <f t="shared" si="67"/>
        <v>1593</v>
      </c>
      <c r="AU49" s="35">
        <f t="shared" si="59"/>
        <v>-572</v>
      </c>
      <c r="AV49" s="36">
        <f t="shared" si="59"/>
        <v>-6582</v>
      </c>
      <c r="AW49" s="36">
        <f t="shared" si="59"/>
        <v>2148</v>
      </c>
      <c r="AX49" s="36">
        <f t="shared" si="59"/>
        <v>3862</v>
      </c>
      <c r="AY49" s="37">
        <f t="shared" si="15"/>
        <v>-0.3</v>
      </c>
      <c r="AZ49" s="37">
        <f t="shared" si="15"/>
        <v>-6</v>
      </c>
      <c r="BA49" s="37">
        <f t="shared" si="15"/>
        <v>6.4</v>
      </c>
      <c r="BB49" s="37">
        <f t="shared" si="8"/>
        <v>6.7</v>
      </c>
      <c r="BC49" s="27"/>
      <c r="BD49" s="27"/>
      <c r="BE49" s="27"/>
      <c r="BF49" s="27"/>
      <c r="BG49" s="25">
        <f t="shared" si="68"/>
        <v>242</v>
      </c>
      <c r="BH49" s="26"/>
      <c r="BI49" s="26"/>
      <c r="BJ49" s="26"/>
      <c r="BK49" s="26"/>
      <c r="BL49" s="26"/>
      <c r="BM49" s="26">
        <f t="shared" si="22"/>
        <v>0</v>
      </c>
      <c r="BN49" s="26"/>
      <c r="BO49" s="26"/>
      <c r="BP49" s="26"/>
      <c r="BQ49" s="26"/>
      <c r="BR49" s="26">
        <f t="shared" si="69"/>
        <v>242</v>
      </c>
      <c r="BS49" s="26"/>
      <c r="BT49" s="26"/>
      <c r="BU49" s="26">
        <f t="shared" si="79"/>
        <v>242</v>
      </c>
      <c r="BV49" s="26">
        <f t="shared" si="70"/>
        <v>0</v>
      </c>
      <c r="BW49" s="26"/>
      <c r="BX49" s="26"/>
      <c r="BY49" s="26"/>
      <c r="BZ49" s="26">
        <f t="shared" si="71"/>
        <v>0</v>
      </c>
      <c r="CA49" s="26">
        <f t="shared" si="72"/>
        <v>2447</v>
      </c>
      <c r="CB49" s="38">
        <f t="shared" si="77"/>
        <v>-2447</v>
      </c>
      <c r="CC49" s="77"/>
      <c r="CD49" s="39">
        <f t="shared" si="73"/>
        <v>17760</v>
      </c>
      <c r="CE49" s="39">
        <f t="shared" si="74"/>
        <v>5699</v>
      </c>
      <c r="CF49" s="39">
        <f t="shared" si="74"/>
        <v>2742</v>
      </c>
      <c r="CG49" s="39">
        <f t="shared" si="75"/>
        <v>9319</v>
      </c>
      <c r="CH49" s="40">
        <f t="shared" si="76"/>
        <v>0</v>
      </c>
      <c r="CJ49" s="41">
        <f t="shared" si="21"/>
        <v>-330</v>
      </c>
      <c r="CK49" s="41">
        <f t="shared" si="21"/>
        <v>-4135</v>
      </c>
      <c r="CL49" s="41">
        <f t="shared" si="21"/>
        <v>-299</v>
      </c>
      <c r="CM49" s="41">
        <f t="shared" si="21"/>
        <v>4104</v>
      </c>
    </row>
    <row r="50" spans="1:91" ht="26.25" customHeight="1" x14ac:dyDescent="0.35">
      <c r="A50" s="22">
        <v>32</v>
      </c>
      <c r="B50" s="54" t="s">
        <v>102</v>
      </c>
      <c r="C50" s="24" t="s">
        <v>103</v>
      </c>
      <c r="D50" s="25">
        <f>[2]V_МО_21!E50</f>
        <v>88013</v>
      </c>
      <c r="E50" s="27">
        <f>[2]V_МО_21!F50</f>
        <v>18388</v>
      </c>
      <c r="F50" s="27">
        <f>[2]V_МО_21!G50</f>
        <v>37537</v>
      </c>
      <c r="G50" s="27">
        <f>[2]V_МО_21!H50</f>
        <v>32088</v>
      </c>
      <c r="H50" s="27"/>
      <c r="I50" s="25">
        <f t="shared" si="62"/>
        <v>66010</v>
      </c>
      <c r="J50" s="27">
        <f t="shared" si="62"/>
        <v>13791</v>
      </c>
      <c r="K50" s="27">
        <f t="shared" si="62"/>
        <v>28153</v>
      </c>
      <c r="L50" s="27">
        <f t="shared" si="62"/>
        <v>24066</v>
      </c>
      <c r="M50" s="27"/>
      <c r="N50" s="25">
        <f>[3]Итого!E50+[4]Итого!E50</f>
        <v>70844</v>
      </c>
      <c r="O50" s="26">
        <f>[3]Итого!F50+[4]Итого!F50</f>
        <v>26288</v>
      </c>
      <c r="P50" s="26">
        <f>[3]Итого!G50+[4]Итого!G50</f>
        <v>23642</v>
      </c>
      <c r="Q50" s="26">
        <f>[3]Итого!H50+[4]Итого!H50</f>
        <v>20914</v>
      </c>
      <c r="R50" s="27"/>
      <c r="S50" s="28">
        <f t="shared" si="11"/>
        <v>107.32</v>
      </c>
      <c r="T50" s="29">
        <f t="shared" si="11"/>
        <v>190.62</v>
      </c>
      <c r="U50" s="29">
        <f t="shared" si="11"/>
        <v>83.98</v>
      </c>
      <c r="V50" s="29">
        <f t="shared" si="11"/>
        <v>86.9</v>
      </c>
      <c r="W50" s="30"/>
      <c r="X50" s="25">
        <f t="shared" si="63"/>
        <v>4834</v>
      </c>
      <c r="Y50" s="27">
        <f t="shared" si="63"/>
        <v>12497</v>
      </c>
      <c r="Z50" s="27">
        <f t="shared" si="63"/>
        <v>-4511</v>
      </c>
      <c r="AA50" s="27">
        <f t="shared" si="63"/>
        <v>-3152</v>
      </c>
      <c r="AB50" s="27">
        <f t="shared" si="63"/>
        <v>0</v>
      </c>
      <c r="AC50" s="31">
        <f t="shared" si="64"/>
        <v>4834</v>
      </c>
      <c r="AD50" s="32">
        <f t="shared" si="64"/>
        <v>12497</v>
      </c>
      <c r="AE50" s="32">
        <f t="shared" si="64"/>
        <v>0</v>
      </c>
      <c r="AF50" s="32">
        <f t="shared" si="64"/>
        <v>0</v>
      </c>
      <c r="AG50" s="32">
        <f t="shared" si="64"/>
        <v>0</v>
      </c>
      <c r="AH50" s="25">
        <f t="shared" si="65"/>
        <v>0</v>
      </c>
      <c r="AI50" s="27">
        <f t="shared" si="65"/>
        <v>0</v>
      </c>
      <c r="AJ50" s="27">
        <f t="shared" si="65"/>
        <v>-4511</v>
      </c>
      <c r="AK50" s="27">
        <f t="shared" si="65"/>
        <v>-3152</v>
      </c>
      <c r="AL50" s="27">
        <f t="shared" si="65"/>
        <v>0</v>
      </c>
      <c r="AM50" s="33">
        <f t="shared" si="66"/>
        <v>7872</v>
      </c>
      <c r="AN50" s="34">
        <f t="shared" si="66"/>
        <v>2921</v>
      </c>
      <c r="AO50" s="34">
        <f t="shared" si="66"/>
        <v>2627</v>
      </c>
      <c r="AP50" s="34">
        <f t="shared" si="66"/>
        <v>2324</v>
      </c>
      <c r="AQ50" s="35">
        <f t="shared" si="67"/>
        <v>-4834</v>
      </c>
      <c r="AR50" s="36">
        <f t="shared" si="67"/>
        <v>-12497</v>
      </c>
      <c r="AS50" s="36">
        <f t="shared" si="67"/>
        <v>4511</v>
      </c>
      <c r="AT50" s="36">
        <f t="shared" si="67"/>
        <v>3152</v>
      </c>
      <c r="AU50" s="35">
        <f t="shared" si="59"/>
        <v>17169</v>
      </c>
      <c r="AV50" s="36">
        <f t="shared" si="59"/>
        <v>-7900</v>
      </c>
      <c r="AW50" s="36">
        <f t="shared" si="59"/>
        <v>13895</v>
      </c>
      <c r="AX50" s="36">
        <f t="shared" si="59"/>
        <v>11174</v>
      </c>
      <c r="AY50" s="37">
        <f t="shared" si="15"/>
        <v>2.2000000000000002</v>
      </c>
      <c r="AZ50" s="37">
        <f t="shared" si="15"/>
        <v>-2.7</v>
      </c>
      <c r="BA50" s="37">
        <f t="shared" si="15"/>
        <v>5.3</v>
      </c>
      <c r="BB50" s="37">
        <f t="shared" si="8"/>
        <v>4.8</v>
      </c>
      <c r="BC50" s="27"/>
      <c r="BD50" s="27"/>
      <c r="BE50" s="27"/>
      <c r="BF50" s="27"/>
      <c r="BG50" s="25">
        <f t="shared" si="68"/>
        <v>0</v>
      </c>
      <c r="BH50" s="26"/>
      <c r="BI50" s="26"/>
      <c r="BJ50" s="26"/>
      <c r="BK50" s="26"/>
      <c r="BL50" s="26"/>
      <c r="BM50" s="26">
        <f t="shared" si="22"/>
        <v>0</v>
      </c>
      <c r="BN50" s="26"/>
      <c r="BO50" s="26"/>
      <c r="BP50" s="26"/>
      <c r="BQ50" s="26"/>
      <c r="BR50" s="26">
        <f t="shared" si="69"/>
        <v>0</v>
      </c>
      <c r="BS50" s="26"/>
      <c r="BT50" s="26"/>
      <c r="BU50" s="26">
        <f t="shared" si="79"/>
        <v>0</v>
      </c>
      <c r="BV50" s="26">
        <f t="shared" si="70"/>
        <v>0</v>
      </c>
      <c r="BW50" s="26"/>
      <c r="BX50" s="26"/>
      <c r="BY50" s="26"/>
      <c r="BZ50" s="26">
        <f t="shared" si="71"/>
        <v>0</v>
      </c>
      <c r="CA50" s="26">
        <f t="shared" si="72"/>
        <v>17698</v>
      </c>
      <c r="CB50" s="38">
        <f t="shared" si="77"/>
        <v>-17698</v>
      </c>
      <c r="CC50" s="26"/>
      <c r="CD50" s="39">
        <f t="shared" si="73"/>
        <v>88013</v>
      </c>
      <c r="CE50" s="39">
        <f t="shared" si="74"/>
        <v>36086</v>
      </c>
      <c r="CF50" s="39">
        <f t="shared" si="74"/>
        <v>19839</v>
      </c>
      <c r="CG50" s="39">
        <f t="shared" si="75"/>
        <v>32088</v>
      </c>
      <c r="CH50" s="40">
        <f t="shared" si="76"/>
        <v>0</v>
      </c>
      <c r="CJ50" s="41">
        <f t="shared" si="21"/>
        <v>17169</v>
      </c>
      <c r="CK50" s="41">
        <f t="shared" si="21"/>
        <v>9798</v>
      </c>
      <c r="CL50" s="41">
        <f t="shared" si="21"/>
        <v>-3803</v>
      </c>
      <c r="CM50" s="41">
        <f t="shared" si="21"/>
        <v>11174</v>
      </c>
    </row>
    <row r="51" spans="1:91" ht="26.25" customHeight="1" x14ac:dyDescent="0.35">
      <c r="A51" s="22">
        <v>33</v>
      </c>
      <c r="B51" s="54" t="s">
        <v>104</v>
      </c>
      <c r="C51" s="24" t="s">
        <v>105</v>
      </c>
      <c r="D51" s="25">
        <f>[2]V_МО_21!E51</f>
        <v>23233</v>
      </c>
      <c r="E51" s="27">
        <f>[2]V_МО_21!F51</f>
        <v>2171</v>
      </c>
      <c r="F51" s="27">
        <f>[2]V_МО_21!G51</f>
        <v>5127</v>
      </c>
      <c r="G51" s="27">
        <f>[2]V_МО_21!H51</f>
        <v>15935</v>
      </c>
      <c r="H51" s="27"/>
      <c r="I51" s="25">
        <f t="shared" si="62"/>
        <v>17425</v>
      </c>
      <c r="J51" s="27">
        <f t="shared" si="62"/>
        <v>1628</v>
      </c>
      <c r="K51" s="27">
        <f t="shared" si="62"/>
        <v>3845</v>
      </c>
      <c r="L51" s="27">
        <f t="shared" si="62"/>
        <v>11951</v>
      </c>
      <c r="M51" s="27"/>
      <c r="N51" s="25">
        <f>[3]Итого!E51+[4]Итого!E51</f>
        <v>23885</v>
      </c>
      <c r="O51" s="26">
        <f>[3]Итого!F51+[4]Итого!F51</f>
        <v>13957</v>
      </c>
      <c r="P51" s="26">
        <f>[3]Итого!G51+[4]Итого!G51</f>
        <v>1669</v>
      </c>
      <c r="Q51" s="26">
        <f>[3]Итого!H51+[4]Итого!H51</f>
        <v>8259</v>
      </c>
      <c r="R51" s="27"/>
      <c r="S51" s="28">
        <f t="shared" si="11"/>
        <v>137.07</v>
      </c>
      <c r="T51" s="29">
        <f t="shared" si="11"/>
        <v>857.31</v>
      </c>
      <c r="U51" s="29">
        <f t="shared" si="11"/>
        <v>43.41</v>
      </c>
      <c r="V51" s="29">
        <f t="shared" si="11"/>
        <v>69.11</v>
      </c>
      <c r="W51" s="61" t="e">
        <f>ROUND(R51/M51*100,2)</f>
        <v>#DIV/0!</v>
      </c>
      <c r="X51" s="25">
        <f t="shared" si="63"/>
        <v>6460</v>
      </c>
      <c r="Y51" s="27">
        <f t="shared" si="63"/>
        <v>12329</v>
      </c>
      <c r="Z51" s="27">
        <f t="shared" si="63"/>
        <v>-2176</v>
      </c>
      <c r="AA51" s="27">
        <f t="shared" si="63"/>
        <v>-3692</v>
      </c>
      <c r="AB51" s="27">
        <f t="shared" si="63"/>
        <v>0</v>
      </c>
      <c r="AC51" s="31">
        <f t="shared" si="64"/>
        <v>6460</v>
      </c>
      <c r="AD51" s="32">
        <f t="shared" si="64"/>
        <v>12329</v>
      </c>
      <c r="AE51" s="32">
        <f t="shared" si="64"/>
        <v>0</v>
      </c>
      <c r="AF51" s="32">
        <f t="shared" si="64"/>
        <v>0</v>
      </c>
      <c r="AG51" s="32">
        <f t="shared" si="64"/>
        <v>0</v>
      </c>
      <c r="AH51" s="25">
        <f t="shared" si="65"/>
        <v>0</v>
      </c>
      <c r="AI51" s="27">
        <f t="shared" si="65"/>
        <v>0</v>
      </c>
      <c r="AJ51" s="27">
        <f t="shared" si="65"/>
        <v>-2176</v>
      </c>
      <c r="AK51" s="27">
        <f t="shared" si="65"/>
        <v>-3692</v>
      </c>
      <c r="AL51" s="27">
        <f t="shared" si="65"/>
        <v>0</v>
      </c>
      <c r="AM51" s="33">
        <f t="shared" si="66"/>
        <v>2654</v>
      </c>
      <c r="AN51" s="34">
        <f t="shared" si="66"/>
        <v>1551</v>
      </c>
      <c r="AO51" s="34">
        <f t="shared" si="66"/>
        <v>185</v>
      </c>
      <c r="AP51" s="34">
        <f t="shared" si="66"/>
        <v>918</v>
      </c>
      <c r="AQ51" s="35">
        <f t="shared" si="67"/>
        <v>-6460</v>
      </c>
      <c r="AR51" s="36">
        <f t="shared" si="67"/>
        <v>-12329</v>
      </c>
      <c r="AS51" s="36">
        <f t="shared" si="67"/>
        <v>2176</v>
      </c>
      <c r="AT51" s="36">
        <f t="shared" si="67"/>
        <v>3692</v>
      </c>
      <c r="AU51" s="35">
        <f t="shared" si="59"/>
        <v>-652</v>
      </c>
      <c r="AV51" s="36">
        <f t="shared" si="59"/>
        <v>-11786</v>
      </c>
      <c r="AW51" s="36">
        <f t="shared" si="59"/>
        <v>3458</v>
      </c>
      <c r="AX51" s="36">
        <f t="shared" si="59"/>
        <v>7676</v>
      </c>
      <c r="AY51" s="37">
        <f t="shared" si="15"/>
        <v>-0.2</v>
      </c>
      <c r="AZ51" s="37">
        <f t="shared" si="15"/>
        <v>-7.6</v>
      </c>
      <c r="BA51" s="37">
        <f t="shared" si="15"/>
        <v>18.7</v>
      </c>
      <c r="BB51" s="37">
        <f t="shared" si="8"/>
        <v>8.4</v>
      </c>
      <c r="BC51" s="27"/>
      <c r="BD51" s="27"/>
      <c r="BE51" s="27"/>
      <c r="BF51" s="27"/>
      <c r="BG51" s="25">
        <f t="shared" si="68"/>
        <v>276</v>
      </c>
      <c r="BH51" s="26"/>
      <c r="BI51" s="26"/>
      <c r="BJ51" s="26"/>
      <c r="BK51" s="26"/>
      <c r="BL51" s="26"/>
      <c r="BM51" s="26">
        <f t="shared" si="22"/>
        <v>0</v>
      </c>
      <c r="BN51" s="26"/>
      <c r="BO51" s="26"/>
      <c r="BP51" s="26"/>
      <c r="BQ51" s="26"/>
      <c r="BR51" s="26">
        <f t="shared" si="69"/>
        <v>276</v>
      </c>
      <c r="BS51" s="26"/>
      <c r="BT51" s="26"/>
      <c r="BU51" s="26">
        <f t="shared" si="79"/>
        <v>276</v>
      </c>
      <c r="BV51" s="26">
        <f t="shared" si="70"/>
        <v>0</v>
      </c>
      <c r="BW51" s="26"/>
      <c r="BX51" s="26"/>
      <c r="BY51" s="26"/>
      <c r="BZ51" s="26">
        <f t="shared" si="71"/>
        <v>0</v>
      </c>
      <c r="CA51" s="26">
        <f t="shared" si="72"/>
        <v>2417</v>
      </c>
      <c r="CB51" s="38">
        <f t="shared" si="77"/>
        <v>-2417</v>
      </c>
      <c r="CC51" s="26"/>
      <c r="CD51" s="39">
        <f t="shared" si="73"/>
        <v>23509</v>
      </c>
      <c r="CE51" s="39">
        <f t="shared" si="74"/>
        <v>4588</v>
      </c>
      <c r="CF51" s="39">
        <f t="shared" si="74"/>
        <v>2710</v>
      </c>
      <c r="CG51" s="39">
        <f t="shared" si="75"/>
        <v>16211</v>
      </c>
      <c r="CH51" s="40">
        <f t="shared" si="76"/>
        <v>0</v>
      </c>
      <c r="CJ51" s="41">
        <f t="shared" si="21"/>
        <v>-376</v>
      </c>
      <c r="CK51" s="41">
        <f t="shared" si="21"/>
        <v>-9369</v>
      </c>
      <c r="CL51" s="41">
        <f t="shared" si="21"/>
        <v>1041</v>
      </c>
      <c r="CM51" s="41">
        <f t="shared" si="21"/>
        <v>7952</v>
      </c>
    </row>
    <row r="52" spans="1:91" ht="40.5" x14ac:dyDescent="0.35">
      <c r="A52" s="22">
        <v>34</v>
      </c>
      <c r="B52" s="54" t="s">
        <v>106</v>
      </c>
      <c r="C52" s="24" t="s">
        <v>107</v>
      </c>
      <c r="D52" s="25">
        <f>[2]V_МО_21!E52</f>
        <v>0</v>
      </c>
      <c r="E52" s="27">
        <f>[2]V_МО_21!F52</f>
        <v>0</v>
      </c>
      <c r="F52" s="27">
        <f>[2]V_МО_21!G52</f>
        <v>0</v>
      </c>
      <c r="G52" s="27">
        <f>[2]V_МО_21!H52</f>
        <v>0</v>
      </c>
      <c r="H52" s="27"/>
      <c r="I52" s="25">
        <f t="shared" si="62"/>
        <v>0</v>
      </c>
      <c r="J52" s="27">
        <f t="shared" si="62"/>
        <v>0</v>
      </c>
      <c r="K52" s="27">
        <f t="shared" si="62"/>
        <v>0</v>
      </c>
      <c r="L52" s="27">
        <f t="shared" si="62"/>
        <v>0</v>
      </c>
      <c r="M52" s="27"/>
      <c r="N52" s="25">
        <f>[3]Итого!E52+[4]Итого!E52</f>
        <v>0</v>
      </c>
      <c r="O52" s="26">
        <f>[3]Итого!F52+[4]Итого!F52</f>
        <v>0</v>
      </c>
      <c r="P52" s="26">
        <f>[3]Итого!G52+[4]Итого!G52</f>
        <v>0</v>
      </c>
      <c r="Q52" s="26">
        <f>[3]Итого!H52+[4]Итого!H52</f>
        <v>0</v>
      </c>
      <c r="R52" s="27"/>
      <c r="S52" s="28">
        <f t="shared" si="11"/>
        <v>0</v>
      </c>
      <c r="T52" s="29">
        <f t="shared" si="11"/>
        <v>0</v>
      </c>
      <c r="U52" s="29">
        <f t="shared" si="11"/>
        <v>0</v>
      </c>
      <c r="V52" s="29">
        <f t="shared" si="11"/>
        <v>0</v>
      </c>
      <c r="W52" s="30"/>
      <c r="X52" s="25">
        <f t="shared" si="63"/>
        <v>0</v>
      </c>
      <c r="Y52" s="27">
        <f t="shared" si="63"/>
        <v>0</v>
      </c>
      <c r="Z52" s="27">
        <f t="shared" si="63"/>
        <v>0</v>
      </c>
      <c r="AA52" s="27">
        <f t="shared" si="63"/>
        <v>0</v>
      </c>
      <c r="AB52" s="27">
        <f t="shared" si="63"/>
        <v>0</v>
      </c>
      <c r="AC52" s="31">
        <f t="shared" si="64"/>
        <v>0</v>
      </c>
      <c r="AD52" s="32">
        <f t="shared" si="64"/>
        <v>0</v>
      </c>
      <c r="AE52" s="32">
        <f t="shared" si="64"/>
        <v>0</v>
      </c>
      <c r="AF52" s="32">
        <f t="shared" si="64"/>
        <v>0</v>
      </c>
      <c r="AG52" s="32">
        <f t="shared" si="64"/>
        <v>0</v>
      </c>
      <c r="AH52" s="25">
        <f t="shared" si="65"/>
        <v>0</v>
      </c>
      <c r="AI52" s="27">
        <f t="shared" si="65"/>
        <v>0</v>
      </c>
      <c r="AJ52" s="27">
        <f t="shared" si="65"/>
        <v>0</v>
      </c>
      <c r="AK52" s="27">
        <f t="shared" si="65"/>
        <v>0</v>
      </c>
      <c r="AL52" s="27">
        <f t="shared" si="65"/>
        <v>0</v>
      </c>
      <c r="AM52" s="33">
        <f t="shared" si="66"/>
        <v>0</v>
      </c>
      <c r="AN52" s="34">
        <f t="shared" si="66"/>
        <v>0</v>
      </c>
      <c r="AO52" s="34">
        <f t="shared" si="66"/>
        <v>0</v>
      </c>
      <c r="AP52" s="34">
        <f t="shared" si="66"/>
        <v>0</v>
      </c>
      <c r="AQ52" s="35">
        <f t="shared" si="67"/>
        <v>0</v>
      </c>
      <c r="AR52" s="36">
        <f t="shared" si="67"/>
        <v>0</v>
      </c>
      <c r="AS52" s="36">
        <f t="shared" si="67"/>
        <v>0</v>
      </c>
      <c r="AT52" s="36">
        <f t="shared" si="67"/>
        <v>0</v>
      </c>
      <c r="AU52" s="35">
        <f t="shared" si="59"/>
        <v>0</v>
      </c>
      <c r="AV52" s="36">
        <f t="shared" si="59"/>
        <v>0</v>
      </c>
      <c r="AW52" s="36">
        <f t="shared" si="59"/>
        <v>0</v>
      </c>
      <c r="AX52" s="36">
        <f t="shared" si="59"/>
        <v>0</v>
      </c>
      <c r="AY52" s="37">
        <f t="shared" si="15"/>
        <v>0</v>
      </c>
      <c r="AZ52" s="37">
        <f t="shared" si="15"/>
        <v>0</v>
      </c>
      <c r="BA52" s="37">
        <f t="shared" si="15"/>
        <v>0</v>
      </c>
      <c r="BB52" s="37">
        <f t="shared" si="8"/>
        <v>0</v>
      </c>
      <c r="BC52" s="27"/>
      <c r="BD52" s="27"/>
      <c r="BE52" s="27"/>
      <c r="BF52" s="27"/>
      <c r="BG52" s="25">
        <f t="shared" si="68"/>
        <v>0</v>
      </c>
      <c r="BH52" s="26"/>
      <c r="BI52" s="26"/>
      <c r="BJ52" s="26"/>
      <c r="BK52" s="26"/>
      <c r="BL52" s="26"/>
      <c r="BM52" s="26">
        <f t="shared" si="22"/>
        <v>0</v>
      </c>
      <c r="BN52" s="26"/>
      <c r="BO52" s="26"/>
      <c r="BP52" s="26"/>
      <c r="BQ52" s="26"/>
      <c r="BR52" s="26">
        <f t="shared" si="69"/>
        <v>0</v>
      </c>
      <c r="BS52" s="26"/>
      <c r="BT52" s="26"/>
      <c r="BU52" s="26">
        <f t="shared" si="79"/>
        <v>0</v>
      </c>
      <c r="BV52" s="26">
        <f t="shared" si="70"/>
        <v>0</v>
      </c>
      <c r="BW52" s="26"/>
      <c r="BX52" s="26"/>
      <c r="BY52" s="26"/>
      <c r="BZ52" s="26"/>
      <c r="CA52" s="26"/>
      <c r="CB52" s="38"/>
      <c r="CC52" s="26"/>
      <c r="CD52" s="39">
        <f t="shared" si="73"/>
        <v>0</v>
      </c>
      <c r="CE52" s="39">
        <f t="shared" si="74"/>
        <v>0</v>
      </c>
      <c r="CF52" s="39">
        <f t="shared" si="74"/>
        <v>0</v>
      </c>
      <c r="CG52" s="39">
        <f t="shared" si="75"/>
        <v>0</v>
      </c>
      <c r="CH52" s="40">
        <f t="shared" si="76"/>
        <v>0</v>
      </c>
      <c r="CJ52" s="41">
        <f t="shared" si="21"/>
        <v>0</v>
      </c>
      <c r="CK52" s="41">
        <f t="shared" si="21"/>
        <v>0</v>
      </c>
      <c r="CL52" s="41">
        <f t="shared" si="21"/>
        <v>0</v>
      </c>
      <c r="CM52" s="41">
        <f t="shared" si="21"/>
        <v>0</v>
      </c>
    </row>
    <row r="53" spans="1:91" ht="40.5" x14ac:dyDescent="0.35">
      <c r="A53" s="22">
        <v>35</v>
      </c>
      <c r="B53" s="54" t="s">
        <v>108</v>
      </c>
      <c r="C53" s="24" t="s">
        <v>109</v>
      </c>
      <c r="D53" s="25">
        <f>[2]V_МО_21!E53</f>
        <v>0</v>
      </c>
      <c r="E53" s="27">
        <f>[2]V_МО_21!F53</f>
        <v>0</v>
      </c>
      <c r="F53" s="27">
        <f>[2]V_МО_21!G53</f>
        <v>0</v>
      </c>
      <c r="G53" s="27">
        <f>[2]V_МО_21!H53</f>
        <v>0</v>
      </c>
      <c r="H53" s="27"/>
      <c r="I53" s="25">
        <f t="shared" si="62"/>
        <v>0</v>
      </c>
      <c r="J53" s="27">
        <f t="shared" si="62"/>
        <v>0</v>
      </c>
      <c r="K53" s="27">
        <f t="shared" si="62"/>
        <v>0</v>
      </c>
      <c r="L53" s="27">
        <f t="shared" si="62"/>
        <v>0</v>
      </c>
      <c r="M53" s="27"/>
      <c r="N53" s="25">
        <f>[3]Итого!E53+[4]Итого!E53</f>
        <v>0</v>
      </c>
      <c r="O53" s="26">
        <f>[3]Итого!F53+[4]Итого!F53</f>
        <v>0</v>
      </c>
      <c r="P53" s="26">
        <f>[3]Итого!G53+[4]Итого!G53</f>
        <v>0</v>
      </c>
      <c r="Q53" s="26">
        <f>[3]Итого!H53+[4]Итого!H53</f>
        <v>0</v>
      </c>
      <c r="R53" s="27"/>
      <c r="S53" s="28">
        <f t="shared" si="11"/>
        <v>0</v>
      </c>
      <c r="T53" s="29">
        <f t="shared" si="11"/>
        <v>0</v>
      </c>
      <c r="U53" s="29">
        <f t="shared" si="11"/>
        <v>0</v>
      </c>
      <c r="V53" s="29">
        <f t="shared" si="11"/>
        <v>0</v>
      </c>
      <c r="W53" s="30"/>
      <c r="X53" s="25">
        <f t="shared" si="63"/>
        <v>0</v>
      </c>
      <c r="Y53" s="27">
        <f t="shared" si="63"/>
        <v>0</v>
      </c>
      <c r="Z53" s="27">
        <f t="shared" si="63"/>
        <v>0</v>
      </c>
      <c r="AA53" s="27">
        <f t="shared" si="63"/>
        <v>0</v>
      </c>
      <c r="AB53" s="27">
        <f t="shared" si="63"/>
        <v>0</v>
      </c>
      <c r="AC53" s="31">
        <f t="shared" si="64"/>
        <v>0</v>
      </c>
      <c r="AD53" s="32">
        <f t="shared" si="64"/>
        <v>0</v>
      </c>
      <c r="AE53" s="32">
        <f t="shared" si="64"/>
        <v>0</v>
      </c>
      <c r="AF53" s="32">
        <f t="shared" si="64"/>
        <v>0</v>
      </c>
      <c r="AG53" s="32">
        <f t="shared" si="64"/>
        <v>0</v>
      </c>
      <c r="AH53" s="25">
        <f t="shared" si="65"/>
        <v>0</v>
      </c>
      <c r="AI53" s="27">
        <f t="shared" si="65"/>
        <v>0</v>
      </c>
      <c r="AJ53" s="27">
        <f t="shared" si="65"/>
        <v>0</v>
      </c>
      <c r="AK53" s="27">
        <f t="shared" si="65"/>
        <v>0</v>
      </c>
      <c r="AL53" s="27">
        <f t="shared" si="65"/>
        <v>0</v>
      </c>
      <c r="AM53" s="33">
        <f t="shared" si="66"/>
        <v>0</v>
      </c>
      <c r="AN53" s="34">
        <f t="shared" si="66"/>
        <v>0</v>
      </c>
      <c r="AO53" s="34">
        <f t="shared" si="66"/>
        <v>0</v>
      </c>
      <c r="AP53" s="34">
        <f t="shared" si="66"/>
        <v>0</v>
      </c>
      <c r="AQ53" s="35">
        <f t="shared" si="67"/>
        <v>0</v>
      </c>
      <c r="AR53" s="36">
        <f t="shared" si="67"/>
        <v>0</v>
      </c>
      <c r="AS53" s="36">
        <f t="shared" si="67"/>
        <v>0</v>
      </c>
      <c r="AT53" s="36">
        <f t="shared" si="67"/>
        <v>0</v>
      </c>
      <c r="AU53" s="35">
        <f t="shared" si="59"/>
        <v>0</v>
      </c>
      <c r="AV53" s="36">
        <f t="shared" si="59"/>
        <v>0</v>
      </c>
      <c r="AW53" s="36">
        <f t="shared" si="59"/>
        <v>0</v>
      </c>
      <c r="AX53" s="36">
        <f t="shared" si="59"/>
        <v>0</v>
      </c>
      <c r="AY53" s="37">
        <f t="shared" si="15"/>
        <v>0</v>
      </c>
      <c r="AZ53" s="37">
        <f t="shared" si="15"/>
        <v>0</v>
      </c>
      <c r="BA53" s="37">
        <f t="shared" si="15"/>
        <v>0</v>
      </c>
      <c r="BB53" s="37">
        <f t="shared" si="8"/>
        <v>0</v>
      </c>
      <c r="BC53" s="27"/>
      <c r="BD53" s="27"/>
      <c r="BE53" s="27"/>
      <c r="BF53" s="27"/>
      <c r="BG53" s="25">
        <f t="shared" si="68"/>
        <v>0</v>
      </c>
      <c r="BH53" s="26"/>
      <c r="BI53" s="26"/>
      <c r="BJ53" s="26"/>
      <c r="BK53" s="26"/>
      <c r="BL53" s="26"/>
      <c r="BM53" s="26">
        <f t="shared" si="22"/>
        <v>0</v>
      </c>
      <c r="BN53" s="26"/>
      <c r="BO53" s="26"/>
      <c r="BP53" s="26"/>
      <c r="BQ53" s="26"/>
      <c r="BR53" s="26">
        <f t="shared" si="69"/>
        <v>0</v>
      </c>
      <c r="BS53" s="26"/>
      <c r="BT53" s="26"/>
      <c r="BU53" s="26">
        <f t="shared" si="79"/>
        <v>0</v>
      </c>
      <c r="BV53" s="26">
        <f t="shared" si="70"/>
        <v>0</v>
      </c>
      <c r="BW53" s="26"/>
      <c r="BX53" s="26"/>
      <c r="BY53" s="26"/>
      <c r="BZ53" s="26"/>
      <c r="CA53" s="26"/>
      <c r="CB53" s="38"/>
      <c r="CC53" s="26"/>
      <c r="CD53" s="39">
        <f t="shared" si="73"/>
        <v>0</v>
      </c>
      <c r="CE53" s="39">
        <f t="shared" si="74"/>
        <v>0</v>
      </c>
      <c r="CF53" s="39">
        <f t="shared" si="74"/>
        <v>0</v>
      </c>
      <c r="CG53" s="39">
        <f t="shared" si="75"/>
        <v>0</v>
      </c>
      <c r="CH53" s="40">
        <f t="shared" si="76"/>
        <v>0</v>
      </c>
      <c r="CJ53" s="41">
        <f t="shared" si="21"/>
        <v>0</v>
      </c>
      <c r="CK53" s="41">
        <f t="shared" si="21"/>
        <v>0</v>
      </c>
      <c r="CL53" s="41">
        <f t="shared" si="21"/>
        <v>0</v>
      </c>
      <c r="CM53" s="41">
        <f t="shared" si="21"/>
        <v>0</v>
      </c>
    </row>
    <row r="54" spans="1:91" x14ac:dyDescent="0.35">
      <c r="A54" s="22">
        <v>36</v>
      </c>
      <c r="B54" s="54" t="s">
        <v>110</v>
      </c>
      <c r="C54" s="24" t="s">
        <v>111</v>
      </c>
      <c r="D54" s="25">
        <f>[2]V_МО_21!E54</f>
        <v>0</v>
      </c>
      <c r="E54" s="27">
        <f>[2]V_МО_21!F54</f>
        <v>0</v>
      </c>
      <c r="F54" s="27">
        <f>[2]V_МО_21!G54</f>
        <v>0</v>
      </c>
      <c r="G54" s="27">
        <f>[2]V_МО_21!H54</f>
        <v>0</v>
      </c>
      <c r="H54" s="27"/>
      <c r="I54" s="25">
        <f t="shared" si="62"/>
        <v>0</v>
      </c>
      <c r="J54" s="27">
        <f t="shared" si="62"/>
        <v>0</v>
      </c>
      <c r="K54" s="27">
        <f t="shared" si="62"/>
        <v>0</v>
      </c>
      <c r="L54" s="27">
        <f t="shared" si="62"/>
        <v>0</v>
      </c>
      <c r="M54" s="27"/>
      <c r="N54" s="25">
        <f>[3]Итого!E54+[4]Итого!E54</f>
        <v>0</v>
      </c>
      <c r="O54" s="26">
        <f>[3]Итого!F54+[4]Итого!F54</f>
        <v>0</v>
      </c>
      <c r="P54" s="26">
        <f>[3]Итого!G54+[4]Итого!G54</f>
        <v>0</v>
      </c>
      <c r="Q54" s="26">
        <f>[3]Итого!H54+[4]Итого!H54</f>
        <v>0</v>
      </c>
      <c r="R54" s="27"/>
      <c r="S54" s="28">
        <f t="shared" si="11"/>
        <v>0</v>
      </c>
      <c r="T54" s="29">
        <f t="shared" si="11"/>
        <v>0</v>
      </c>
      <c r="U54" s="29">
        <f t="shared" si="11"/>
        <v>0</v>
      </c>
      <c r="V54" s="29">
        <f t="shared" si="11"/>
        <v>0</v>
      </c>
      <c r="W54" s="30"/>
      <c r="X54" s="25">
        <f t="shared" si="63"/>
        <v>0</v>
      </c>
      <c r="Y54" s="27">
        <f t="shared" si="63"/>
        <v>0</v>
      </c>
      <c r="Z54" s="27">
        <f t="shared" si="63"/>
        <v>0</v>
      </c>
      <c r="AA54" s="27">
        <f t="shared" si="63"/>
        <v>0</v>
      </c>
      <c r="AB54" s="27">
        <f t="shared" si="63"/>
        <v>0</v>
      </c>
      <c r="AC54" s="31">
        <f t="shared" si="64"/>
        <v>0</v>
      </c>
      <c r="AD54" s="32">
        <f t="shared" si="64"/>
        <v>0</v>
      </c>
      <c r="AE54" s="32">
        <f t="shared" si="64"/>
        <v>0</v>
      </c>
      <c r="AF54" s="32">
        <f t="shared" si="64"/>
        <v>0</v>
      </c>
      <c r="AG54" s="32">
        <f t="shared" si="64"/>
        <v>0</v>
      </c>
      <c r="AH54" s="25">
        <f t="shared" si="65"/>
        <v>0</v>
      </c>
      <c r="AI54" s="27">
        <f t="shared" si="65"/>
        <v>0</v>
      </c>
      <c r="AJ54" s="27">
        <f t="shared" si="65"/>
        <v>0</v>
      </c>
      <c r="AK54" s="27">
        <f t="shared" si="65"/>
        <v>0</v>
      </c>
      <c r="AL54" s="27">
        <f t="shared" si="65"/>
        <v>0</v>
      </c>
      <c r="AM54" s="33">
        <f t="shared" si="66"/>
        <v>0</v>
      </c>
      <c r="AN54" s="34">
        <f t="shared" si="66"/>
        <v>0</v>
      </c>
      <c r="AO54" s="34">
        <f t="shared" si="66"/>
        <v>0</v>
      </c>
      <c r="AP54" s="34">
        <f t="shared" si="66"/>
        <v>0</v>
      </c>
      <c r="AQ54" s="35">
        <f t="shared" si="67"/>
        <v>0</v>
      </c>
      <c r="AR54" s="36">
        <f t="shared" si="67"/>
        <v>0</v>
      </c>
      <c r="AS54" s="36">
        <f t="shared" si="67"/>
        <v>0</v>
      </c>
      <c r="AT54" s="36">
        <f t="shared" si="67"/>
        <v>0</v>
      </c>
      <c r="AU54" s="35">
        <f t="shared" si="59"/>
        <v>0</v>
      </c>
      <c r="AV54" s="36">
        <f t="shared" si="59"/>
        <v>0</v>
      </c>
      <c r="AW54" s="36">
        <f t="shared" si="59"/>
        <v>0</v>
      </c>
      <c r="AX54" s="36">
        <f t="shared" si="59"/>
        <v>0</v>
      </c>
      <c r="AY54" s="37">
        <f t="shared" si="15"/>
        <v>0</v>
      </c>
      <c r="AZ54" s="37">
        <f t="shared" si="15"/>
        <v>0</v>
      </c>
      <c r="BA54" s="37">
        <f t="shared" si="15"/>
        <v>0</v>
      </c>
      <c r="BB54" s="37">
        <f t="shared" si="8"/>
        <v>0</v>
      </c>
      <c r="BC54" s="27"/>
      <c r="BD54" s="27"/>
      <c r="BE54" s="27"/>
      <c r="BF54" s="27"/>
      <c r="BG54" s="25">
        <f t="shared" si="68"/>
        <v>0</v>
      </c>
      <c r="BH54" s="26"/>
      <c r="BI54" s="26"/>
      <c r="BJ54" s="26"/>
      <c r="BK54" s="26"/>
      <c r="BL54" s="26"/>
      <c r="BM54" s="26">
        <f t="shared" si="22"/>
        <v>0</v>
      </c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38"/>
      <c r="CC54" s="26"/>
      <c r="CD54" s="39">
        <f t="shared" si="73"/>
        <v>0</v>
      </c>
      <c r="CE54" s="39">
        <f t="shared" si="74"/>
        <v>0</v>
      </c>
      <c r="CF54" s="39">
        <f t="shared" si="74"/>
        <v>0</v>
      </c>
      <c r="CG54" s="39">
        <f t="shared" si="75"/>
        <v>0</v>
      </c>
      <c r="CH54" s="40">
        <f t="shared" si="76"/>
        <v>0</v>
      </c>
      <c r="CJ54" s="41">
        <f t="shared" si="21"/>
        <v>0</v>
      </c>
      <c r="CK54" s="41">
        <f t="shared" si="21"/>
        <v>0</v>
      </c>
      <c r="CL54" s="41">
        <f t="shared" si="21"/>
        <v>0</v>
      </c>
      <c r="CM54" s="41">
        <f t="shared" si="21"/>
        <v>0</v>
      </c>
    </row>
    <row r="55" spans="1:91" ht="81.75" customHeight="1" x14ac:dyDescent="0.35">
      <c r="A55" s="22">
        <v>37</v>
      </c>
      <c r="B55" s="54" t="s">
        <v>112</v>
      </c>
      <c r="C55" s="24" t="s">
        <v>113</v>
      </c>
      <c r="D55" s="25">
        <f>[2]V_МО_21!E55</f>
        <v>0</v>
      </c>
      <c r="E55" s="27">
        <f>[2]V_МО_21!F55</f>
        <v>0</v>
      </c>
      <c r="F55" s="27">
        <f>[2]V_МО_21!G55</f>
        <v>0</v>
      </c>
      <c r="G55" s="27">
        <f>[2]V_МО_21!H55</f>
        <v>0</v>
      </c>
      <c r="H55" s="27"/>
      <c r="I55" s="25">
        <f t="shared" si="62"/>
        <v>0</v>
      </c>
      <c r="J55" s="27">
        <f t="shared" si="62"/>
        <v>0</v>
      </c>
      <c r="K55" s="27">
        <f t="shared" si="62"/>
        <v>0</v>
      </c>
      <c r="L55" s="27">
        <f t="shared" si="62"/>
        <v>0</v>
      </c>
      <c r="M55" s="27"/>
      <c r="N55" s="25">
        <f>[3]Итого!E55+[4]Итого!E55</f>
        <v>0</v>
      </c>
      <c r="O55" s="26">
        <f>[3]Итого!F55+[4]Итого!F55</f>
        <v>0</v>
      </c>
      <c r="P55" s="26">
        <f>[3]Итого!G55+[4]Итого!G55</f>
        <v>0</v>
      </c>
      <c r="Q55" s="26">
        <f>[3]Итого!H55+[4]Итого!H55</f>
        <v>0</v>
      </c>
      <c r="R55" s="27"/>
      <c r="S55" s="28">
        <f t="shared" si="11"/>
        <v>0</v>
      </c>
      <c r="T55" s="29">
        <f t="shared" si="11"/>
        <v>0</v>
      </c>
      <c r="U55" s="29">
        <f t="shared" si="11"/>
        <v>0</v>
      </c>
      <c r="V55" s="29">
        <f t="shared" si="11"/>
        <v>0</v>
      </c>
      <c r="W55" s="30"/>
      <c r="X55" s="25">
        <f t="shared" si="63"/>
        <v>0</v>
      </c>
      <c r="Y55" s="27">
        <f t="shared" si="63"/>
        <v>0</v>
      </c>
      <c r="Z55" s="27">
        <f t="shared" si="63"/>
        <v>0</v>
      </c>
      <c r="AA55" s="27">
        <f t="shared" si="63"/>
        <v>0</v>
      </c>
      <c r="AB55" s="27">
        <f t="shared" si="63"/>
        <v>0</v>
      </c>
      <c r="AC55" s="31">
        <f t="shared" si="64"/>
        <v>0</v>
      </c>
      <c r="AD55" s="32">
        <f t="shared" si="64"/>
        <v>0</v>
      </c>
      <c r="AE55" s="32">
        <f t="shared" si="64"/>
        <v>0</v>
      </c>
      <c r="AF55" s="32">
        <f t="shared" si="64"/>
        <v>0</v>
      </c>
      <c r="AG55" s="32">
        <f t="shared" si="64"/>
        <v>0</v>
      </c>
      <c r="AH55" s="25">
        <f t="shared" si="65"/>
        <v>0</v>
      </c>
      <c r="AI55" s="27">
        <f t="shared" si="65"/>
        <v>0</v>
      </c>
      <c r="AJ55" s="27">
        <f t="shared" si="65"/>
        <v>0</v>
      </c>
      <c r="AK55" s="27">
        <f t="shared" si="65"/>
        <v>0</v>
      </c>
      <c r="AL55" s="27">
        <f t="shared" si="65"/>
        <v>0</v>
      </c>
      <c r="AM55" s="33">
        <f t="shared" si="66"/>
        <v>0</v>
      </c>
      <c r="AN55" s="34">
        <f t="shared" si="66"/>
        <v>0</v>
      </c>
      <c r="AO55" s="34">
        <f t="shared" si="66"/>
        <v>0</v>
      </c>
      <c r="AP55" s="34">
        <f t="shared" si="66"/>
        <v>0</v>
      </c>
      <c r="AQ55" s="35">
        <f t="shared" si="67"/>
        <v>0</v>
      </c>
      <c r="AR55" s="36">
        <f t="shared" si="67"/>
        <v>0</v>
      </c>
      <c r="AS55" s="36">
        <f t="shared" si="67"/>
        <v>0</v>
      </c>
      <c r="AT55" s="36">
        <f t="shared" si="67"/>
        <v>0</v>
      </c>
      <c r="AU55" s="35">
        <f t="shared" si="59"/>
        <v>0</v>
      </c>
      <c r="AV55" s="36">
        <f t="shared" si="59"/>
        <v>0</v>
      </c>
      <c r="AW55" s="36">
        <f t="shared" si="59"/>
        <v>0</v>
      </c>
      <c r="AX55" s="36">
        <f t="shared" si="59"/>
        <v>0</v>
      </c>
      <c r="AY55" s="37">
        <f t="shared" si="15"/>
        <v>0</v>
      </c>
      <c r="AZ55" s="37">
        <f t="shared" si="15"/>
        <v>0</v>
      </c>
      <c r="BA55" s="37">
        <f t="shared" si="15"/>
        <v>0</v>
      </c>
      <c r="BB55" s="37">
        <f t="shared" si="8"/>
        <v>0</v>
      </c>
      <c r="BC55" s="27"/>
      <c r="BD55" s="27"/>
      <c r="BE55" s="27"/>
      <c r="BF55" s="27"/>
      <c r="BG55" s="25">
        <f t="shared" si="68"/>
        <v>0</v>
      </c>
      <c r="BH55" s="26"/>
      <c r="BI55" s="26"/>
      <c r="BJ55" s="26"/>
      <c r="BK55" s="26"/>
      <c r="BL55" s="26"/>
      <c r="BM55" s="26">
        <f t="shared" si="22"/>
        <v>0</v>
      </c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38"/>
      <c r="CC55" s="26"/>
      <c r="CD55" s="39">
        <f t="shared" si="73"/>
        <v>0</v>
      </c>
      <c r="CE55" s="39">
        <f t="shared" si="74"/>
        <v>0</v>
      </c>
      <c r="CF55" s="39">
        <f t="shared" si="74"/>
        <v>0</v>
      </c>
      <c r="CG55" s="39">
        <f t="shared" si="75"/>
        <v>0</v>
      </c>
      <c r="CH55" s="40">
        <f t="shared" si="76"/>
        <v>0</v>
      </c>
      <c r="CJ55" s="41">
        <f t="shared" si="21"/>
        <v>0</v>
      </c>
      <c r="CK55" s="41">
        <f t="shared" si="21"/>
        <v>0</v>
      </c>
      <c r="CL55" s="41">
        <f t="shared" si="21"/>
        <v>0</v>
      </c>
      <c r="CM55" s="41">
        <f t="shared" si="21"/>
        <v>0</v>
      </c>
    </row>
    <row r="56" spans="1:91" x14ac:dyDescent="0.35">
      <c r="A56" s="22">
        <v>38</v>
      </c>
      <c r="B56" s="54" t="s">
        <v>114</v>
      </c>
      <c r="C56" s="24"/>
      <c r="D56" s="25">
        <f>[2]V_МО_21!E56</f>
        <v>0</v>
      </c>
      <c r="E56" s="27">
        <f>[2]V_МО_21!F56</f>
        <v>0</v>
      </c>
      <c r="F56" s="27">
        <f>[2]V_МО_21!G56</f>
        <v>0</v>
      </c>
      <c r="G56" s="27">
        <f>[2]V_МО_21!H56</f>
        <v>0</v>
      </c>
      <c r="H56" s="27"/>
      <c r="I56" s="25">
        <f t="shared" si="62"/>
        <v>0</v>
      </c>
      <c r="J56" s="27">
        <f t="shared" si="62"/>
        <v>0</v>
      </c>
      <c r="K56" s="27">
        <f t="shared" si="62"/>
        <v>0</v>
      </c>
      <c r="L56" s="27">
        <f t="shared" si="62"/>
        <v>0</v>
      </c>
      <c r="M56" s="27"/>
      <c r="N56" s="25">
        <f>[3]Итого!E56+[4]Итого!E56</f>
        <v>0</v>
      </c>
      <c r="O56" s="26">
        <f>[3]Итого!F56+[4]Итого!F56</f>
        <v>0</v>
      </c>
      <c r="P56" s="26">
        <f>[3]Итого!G56+[4]Итого!G56</f>
        <v>0</v>
      </c>
      <c r="Q56" s="26">
        <f>[3]Итого!H56+[4]Итого!H56</f>
        <v>0</v>
      </c>
      <c r="R56" s="27"/>
      <c r="S56" s="28">
        <f t="shared" si="11"/>
        <v>0</v>
      </c>
      <c r="T56" s="29">
        <f t="shared" si="11"/>
        <v>0</v>
      </c>
      <c r="U56" s="29">
        <f t="shared" si="11"/>
        <v>0</v>
      </c>
      <c r="V56" s="29">
        <f t="shared" si="11"/>
        <v>0</v>
      </c>
      <c r="W56" s="30"/>
      <c r="X56" s="25">
        <f t="shared" si="63"/>
        <v>0</v>
      </c>
      <c r="Y56" s="27">
        <f t="shared" si="63"/>
        <v>0</v>
      </c>
      <c r="Z56" s="27">
        <f t="shared" si="63"/>
        <v>0</v>
      </c>
      <c r="AA56" s="27">
        <f t="shared" si="63"/>
        <v>0</v>
      </c>
      <c r="AB56" s="27">
        <f t="shared" si="63"/>
        <v>0</v>
      </c>
      <c r="AC56" s="31">
        <f t="shared" si="64"/>
        <v>0</v>
      </c>
      <c r="AD56" s="32">
        <f t="shared" si="64"/>
        <v>0</v>
      </c>
      <c r="AE56" s="32">
        <f t="shared" si="64"/>
        <v>0</v>
      </c>
      <c r="AF56" s="32">
        <f t="shared" si="64"/>
        <v>0</v>
      </c>
      <c r="AG56" s="32">
        <f t="shared" si="64"/>
        <v>0</v>
      </c>
      <c r="AH56" s="25">
        <f t="shared" si="65"/>
        <v>0</v>
      </c>
      <c r="AI56" s="27">
        <f t="shared" si="65"/>
        <v>0</v>
      </c>
      <c r="AJ56" s="27">
        <f t="shared" si="65"/>
        <v>0</v>
      </c>
      <c r="AK56" s="27">
        <f t="shared" si="65"/>
        <v>0</v>
      </c>
      <c r="AL56" s="27">
        <f t="shared" si="65"/>
        <v>0</v>
      </c>
      <c r="AM56" s="33">
        <f t="shared" si="66"/>
        <v>0</v>
      </c>
      <c r="AN56" s="34">
        <f t="shared" si="66"/>
        <v>0</v>
      </c>
      <c r="AO56" s="34">
        <f t="shared" si="66"/>
        <v>0</v>
      </c>
      <c r="AP56" s="34">
        <f t="shared" si="66"/>
        <v>0</v>
      </c>
      <c r="AQ56" s="35">
        <f t="shared" si="67"/>
        <v>0</v>
      </c>
      <c r="AR56" s="36">
        <f t="shared" si="67"/>
        <v>0</v>
      </c>
      <c r="AS56" s="36">
        <f t="shared" si="67"/>
        <v>0</v>
      </c>
      <c r="AT56" s="36">
        <f t="shared" si="67"/>
        <v>0</v>
      </c>
      <c r="AU56" s="35">
        <f t="shared" si="59"/>
        <v>0</v>
      </c>
      <c r="AV56" s="36">
        <f t="shared" si="59"/>
        <v>0</v>
      </c>
      <c r="AW56" s="36">
        <f t="shared" si="59"/>
        <v>0</v>
      </c>
      <c r="AX56" s="36">
        <f t="shared" si="59"/>
        <v>0</v>
      </c>
      <c r="AY56" s="37">
        <f t="shared" si="15"/>
        <v>0</v>
      </c>
      <c r="AZ56" s="37">
        <f t="shared" si="15"/>
        <v>0</v>
      </c>
      <c r="BA56" s="37">
        <f t="shared" si="15"/>
        <v>0</v>
      </c>
      <c r="BB56" s="37">
        <f t="shared" si="8"/>
        <v>0</v>
      </c>
      <c r="BC56" s="27"/>
      <c r="BD56" s="27"/>
      <c r="BE56" s="27"/>
      <c r="BF56" s="27"/>
      <c r="BG56" s="25">
        <f t="shared" si="68"/>
        <v>0</v>
      </c>
      <c r="BH56" s="26"/>
      <c r="BI56" s="26"/>
      <c r="BJ56" s="26"/>
      <c r="BK56" s="26"/>
      <c r="BL56" s="26"/>
      <c r="BM56" s="26">
        <f t="shared" si="22"/>
        <v>0</v>
      </c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38"/>
      <c r="CC56" s="26"/>
      <c r="CD56" s="39">
        <f t="shared" si="73"/>
        <v>0</v>
      </c>
      <c r="CE56" s="39">
        <f t="shared" si="74"/>
        <v>0</v>
      </c>
      <c r="CF56" s="39">
        <f t="shared" si="74"/>
        <v>0</v>
      </c>
      <c r="CG56" s="39">
        <f t="shared" si="75"/>
        <v>0</v>
      </c>
      <c r="CH56" s="40">
        <f t="shared" si="76"/>
        <v>0</v>
      </c>
      <c r="CJ56" s="41">
        <f t="shared" si="21"/>
        <v>0</v>
      </c>
      <c r="CK56" s="41">
        <f t="shared" si="21"/>
        <v>0</v>
      </c>
      <c r="CL56" s="41">
        <f t="shared" si="21"/>
        <v>0</v>
      </c>
      <c r="CM56" s="41">
        <f t="shared" si="21"/>
        <v>0</v>
      </c>
    </row>
    <row r="57" spans="1:91" ht="40.5" x14ac:dyDescent="0.35">
      <c r="A57" s="22">
        <v>39</v>
      </c>
      <c r="B57" s="54" t="s">
        <v>115</v>
      </c>
      <c r="C57" s="24"/>
      <c r="D57" s="25">
        <f>[2]V_МО_21!E57</f>
        <v>0</v>
      </c>
      <c r="E57" s="27">
        <f>[2]V_МО_21!F57</f>
        <v>0</v>
      </c>
      <c r="F57" s="27">
        <f>[2]V_МО_21!G57</f>
        <v>0</v>
      </c>
      <c r="G57" s="27">
        <f>[2]V_МО_21!H57</f>
        <v>0</v>
      </c>
      <c r="H57" s="27"/>
      <c r="I57" s="25">
        <f t="shared" si="62"/>
        <v>0</v>
      </c>
      <c r="J57" s="27">
        <f t="shared" si="62"/>
        <v>0</v>
      </c>
      <c r="K57" s="27">
        <f t="shared" si="62"/>
        <v>0</v>
      </c>
      <c r="L57" s="27">
        <f t="shared" si="62"/>
        <v>0</v>
      </c>
      <c r="M57" s="27"/>
      <c r="N57" s="25">
        <f>[3]Итого!E57+[4]Итого!E57</f>
        <v>0</v>
      </c>
      <c r="O57" s="26">
        <f>[3]Итого!F57+[4]Итого!F57</f>
        <v>0</v>
      </c>
      <c r="P57" s="26">
        <f>[3]Итого!G57+[4]Итого!G57</f>
        <v>0</v>
      </c>
      <c r="Q57" s="26">
        <f>[3]Итого!H57+[4]Итого!H57</f>
        <v>0</v>
      </c>
      <c r="R57" s="27"/>
      <c r="S57" s="28">
        <f t="shared" si="11"/>
        <v>0</v>
      </c>
      <c r="T57" s="29">
        <f t="shared" si="11"/>
        <v>0</v>
      </c>
      <c r="U57" s="29">
        <f t="shared" si="11"/>
        <v>0</v>
      </c>
      <c r="V57" s="29">
        <f t="shared" si="11"/>
        <v>0</v>
      </c>
      <c r="W57" s="30"/>
      <c r="X57" s="25">
        <f t="shared" si="63"/>
        <v>0</v>
      </c>
      <c r="Y57" s="27">
        <f t="shared" si="63"/>
        <v>0</v>
      </c>
      <c r="Z57" s="27">
        <f t="shared" si="63"/>
        <v>0</v>
      </c>
      <c r="AA57" s="27">
        <f t="shared" si="63"/>
        <v>0</v>
      </c>
      <c r="AB57" s="27">
        <f t="shared" si="63"/>
        <v>0</v>
      </c>
      <c r="AC57" s="31">
        <f t="shared" si="64"/>
        <v>0</v>
      </c>
      <c r="AD57" s="32">
        <f t="shared" si="64"/>
        <v>0</v>
      </c>
      <c r="AE57" s="32">
        <f t="shared" si="64"/>
        <v>0</v>
      </c>
      <c r="AF57" s="32">
        <f t="shared" si="64"/>
        <v>0</v>
      </c>
      <c r="AG57" s="32">
        <f t="shared" si="64"/>
        <v>0</v>
      </c>
      <c r="AH57" s="25">
        <f t="shared" si="65"/>
        <v>0</v>
      </c>
      <c r="AI57" s="27">
        <f t="shared" si="65"/>
        <v>0</v>
      </c>
      <c r="AJ57" s="27">
        <f t="shared" si="65"/>
        <v>0</v>
      </c>
      <c r="AK57" s="27">
        <f t="shared" si="65"/>
        <v>0</v>
      </c>
      <c r="AL57" s="27">
        <f t="shared" si="65"/>
        <v>0</v>
      </c>
      <c r="AM57" s="33">
        <f t="shared" si="66"/>
        <v>0</v>
      </c>
      <c r="AN57" s="34">
        <f t="shared" si="66"/>
        <v>0</v>
      </c>
      <c r="AO57" s="34">
        <f t="shared" si="66"/>
        <v>0</v>
      </c>
      <c r="AP57" s="34">
        <f t="shared" si="66"/>
        <v>0</v>
      </c>
      <c r="AQ57" s="35">
        <f t="shared" si="67"/>
        <v>0</v>
      </c>
      <c r="AR57" s="36">
        <f t="shared" si="67"/>
        <v>0</v>
      </c>
      <c r="AS57" s="36">
        <f t="shared" si="67"/>
        <v>0</v>
      </c>
      <c r="AT57" s="36">
        <f t="shared" si="67"/>
        <v>0</v>
      </c>
      <c r="AU57" s="35">
        <f t="shared" si="59"/>
        <v>0</v>
      </c>
      <c r="AV57" s="36">
        <f t="shared" si="59"/>
        <v>0</v>
      </c>
      <c r="AW57" s="36">
        <f t="shared" si="59"/>
        <v>0</v>
      </c>
      <c r="AX57" s="36">
        <f t="shared" si="59"/>
        <v>0</v>
      </c>
      <c r="AY57" s="37">
        <f t="shared" si="15"/>
        <v>0</v>
      </c>
      <c r="AZ57" s="37">
        <f t="shared" si="15"/>
        <v>0</v>
      </c>
      <c r="BA57" s="37">
        <f t="shared" si="15"/>
        <v>0</v>
      </c>
      <c r="BB57" s="37">
        <f t="shared" si="8"/>
        <v>0</v>
      </c>
      <c r="BC57" s="27"/>
      <c r="BD57" s="27"/>
      <c r="BE57" s="27"/>
      <c r="BF57" s="27"/>
      <c r="BG57" s="25">
        <f t="shared" si="68"/>
        <v>0</v>
      </c>
      <c r="BH57" s="26"/>
      <c r="BI57" s="26"/>
      <c r="BJ57" s="26"/>
      <c r="BK57" s="26"/>
      <c r="BL57" s="26"/>
      <c r="BM57" s="26">
        <f t="shared" si="22"/>
        <v>0</v>
      </c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38"/>
      <c r="CC57" s="26"/>
      <c r="CD57" s="39">
        <f t="shared" si="73"/>
        <v>0</v>
      </c>
      <c r="CE57" s="39">
        <f t="shared" si="74"/>
        <v>0</v>
      </c>
      <c r="CF57" s="39">
        <f t="shared" si="74"/>
        <v>0</v>
      </c>
      <c r="CG57" s="39">
        <f t="shared" si="75"/>
        <v>0</v>
      </c>
      <c r="CH57" s="40">
        <f t="shared" si="76"/>
        <v>0</v>
      </c>
      <c r="CJ57" s="41">
        <f t="shared" si="21"/>
        <v>0</v>
      </c>
      <c r="CK57" s="41">
        <f t="shared" si="21"/>
        <v>0</v>
      </c>
      <c r="CL57" s="41">
        <f t="shared" si="21"/>
        <v>0</v>
      </c>
      <c r="CM57" s="41">
        <f t="shared" si="21"/>
        <v>0</v>
      </c>
    </row>
    <row r="58" spans="1:91" x14ac:dyDescent="0.35">
      <c r="A58" s="22">
        <v>39</v>
      </c>
      <c r="B58" s="54" t="s">
        <v>116</v>
      </c>
      <c r="C58" s="24"/>
      <c r="D58" s="25">
        <f>[2]V_МО_21!E58</f>
        <v>0</v>
      </c>
      <c r="E58" s="27">
        <f>[2]V_МО_21!F58</f>
        <v>0</v>
      </c>
      <c r="F58" s="27">
        <f>[2]V_МО_21!G58</f>
        <v>0</v>
      </c>
      <c r="G58" s="27">
        <f>[2]V_МО_21!H58</f>
        <v>0</v>
      </c>
      <c r="H58" s="27"/>
      <c r="I58" s="25">
        <f t="shared" si="62"/>
        <v>0</v>
      </c>
      <c r="J58" s="27">
        <f t="shared" si="62"/>
        <v>0</v>
      </c>
      <c r="K58" s="27">
        <f t="shared" si="62"/>
        <v>0</v>
      </c>
      <c r="L58" s="27">
        <f t="shared" si="62"/>
        <v>0</v>
      </c>
      <c r="M58" s="27"/>
      <c r="N58" s="25">
        <f>[3]Итого!E58+[4]Итого!E58</f>
        <v>0</v>
      </c>
      <c r="O58" s="26">
        <f>[3]Итого!F58+[4]Итого!F58</f>
        <v>0</v>
      </c>
      <c r="P58" s="26">
        <f>[3]Итого!G58+[4]Итого!G58</f>
        <v>0</v>
      </c>
      <c r="Q58" s="26">
        <f>[3]Итого!H58+[4]Итого!H58</f>
        <v>0</v>
      </c>
      <c r="R58" s="27"/>
      <c r="S58" s="28">
        <f t="shared" si="11"/>
        <v>0</v>
      </c>
      <c r="T58" s="29">
        <f t="shared" si="11"/>
        <v>0</v>
      </c>
      <c r="U58" s="29">
        <f t="shared" si="11"/>
        <v>0</v>
      </c>
      <c r="V58" s="29">
        <f t="shared" si="11"/>
        <v>0</v>
      </c>
      <c r="W58" s="30"/>
      <c r="X58" s="25">
        <f t="shared" si="63"/>
        <v>0</v>
      </c>
      <c r="Y58" s="27">
        <f t="shared" si="63"/>
        <v>0</v>
      </c>
      <c r="Z58" s="27">
        <f t="shared" si="63"/>
        <v>0</v>
      </c>
      <c r="AA58" s="27">
        <f t="shared" si="63"/>
        <v>0</v>
      </c>
      <c r="AB58" s="27">
        <f t="shared" si="63"/>
        <v>0</v>
      </c>
      <c r="AC58" s="31">
        <f t="shared" si="64"/>
        <v>0</v>
      </c>
      <c r="AD58" s="32">
        <f t="shared" si="64"/>
        <v>0</v>
      </c>
      <c r="AE58" s="32">
        <f t="shared" si="64"/>
        <v>0</v>
      </c>
      <c r="AF58" s="32">
        <f t="shared" si="64"/>
        <v>0</v>
      </c>
      <c r="AG58" s="32">
        <f t="shared" si="64"/>
        <v>0</v>
      </c>
      <c r="AH58" s="25">
        <f t="shared" si="65"/>
        <v>0</v>
      </c>
      <c r="AI58" s="27">
        <f t="shared" si="65"/>
        <v>0</v>
      </c>
      <c r="AJ58" s="27">
        <f t="shared" si="65"/>
        <v>0</v>
      </c>
      <c r="AK58" s="27">
        <f t="shared" si="65"/>
        <v>0</v>
      </c>
      <c r="AL58" s="27">
        <f t="shared" si="65"/>
        <v>0</v>
      </c>
      <c r="AM58" s="33">
        <f t="shared" si="66"/>
        <v>0</v>
      </c>
      <c r="AN58" s="34">
        <f t="shared" si="66"/>
        <v>0</v>
      </c>
      <c r="AO58" s="34">
        <f t="shared" si="66"/>
        <v>0</v>
      </c>
      <c r="AP58" s="34">
        <f t="shared" si="66"/>
        <v>0</v>
      </c>
      <c r="AQ58" s="35">
        <f t="shared" si="67"/>
        <v>0</v>
      </c>
      <c r="AR58" s="36">
        <f t="shared" si="67"/>
        <v>0</v>
      </c>
      <c r="AS58" s="36">
        <f t="shared" si="67"/>
        <v>0</v>
      </c>
      <c r="AT58" s="36">
        <f t="shared" si="67"/>
        <v>0</v>
      </c>
      <c r="AU58" s="35">
        <f t="shared" si="59"/>
        <v>0</v>
      </c>
      <c r="AV58" s="36">
        <f t="shared" si="59"/>
        <v>0</v>
      </c>
      <c r="AW58" s="36">
        <f t="shared" si="59"/>
        <v>0</v>
      </c>
      <c r="AX58" s="36">
        <f t="shared" si="59"/>
        <v>0</v>
      </c>
      <c r="AY58" s="37">
        <f t="shared" si="15"/>
        <v>0</v>
      </c>
      <c r="AZ58" s="37">
        <f t="shared" si="15"/>
        <v>0</v>
      </c>
      <c r="BA58" s="37">
        <f t="shared" si="15"/>
        <v>0</v>
      </c>
      <c r="BB58" s="37">
        <f t="shared" si="8"/>
        <v>0</v>
      </c>
      <c r="BC58" s="27"/>
      <c r="BD58" s="27"/>
      <c r="BE58" s="27"/>
      <c r="BF58" s="27"/>
      <c r="BG58" s="25">
        <f t="shared" si="68"/>
        <v>0</v>
      </c>
      <c r="BH58" s="26"/>
      <c r="BI58" s="26"/>
      <c r="BJ58" s="26"/>
      <c r="BK58" s="26"/>
      <c r="BL58" s="26"/>
      <c r="BM58" s="26">
        <f t="shared" si="22"/>
        <v>0</v>
      </c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38"/>
      <c r="CC58" s="26"/>
      <c r="CD58" s="39">
        <f t="shared" si="73"/>
        <v>0</v>
      </c>
      <c r="CE58" s="39">
        <f t="shared" si="74"/>
        <v>0</v>
      </c>
      <c r="CF58" s="39">
        <f t="shared" si="74"/>
        <v>0</v>
      </c>
      <c r="CG58" s="39">
        <f t="shared" si="75"/>
        <v>0</v>
      </c>
      <c r="CH58" s="40">
        <f t="shared" si="76"/>
        <v>0</v>
      </c>
      <c r="CJ58" s="41">
        <f t="shared" si="21"/>
        <v>0</v>
      </c>
      <c r="CK58" s="41">
        <f t="shared" si="21"/>
        <v>0</v>
      </c>
      <c r="CL58" s="41">
        <f t="shared" si="21"/>
        <v>0</v>
      </c>
      <c r="CM58" s="41">
        <f t="shared" si="21"/>
        <v>0</v>
      </c>
    </row>
    <row r="59" spans="1:91" ht="42" customHeight="1" x14ac:dyDescent="0.35">
      <c r="A59" s="55"/>
      <c r="B59" s="56" t="s">
        <v>117</v>
      </c>
      <c r="C59" s="63"/>
      <c r="D59" s="47">
        <f>SUM(D34:D58)</f>
        <v>706426</v>
      </c>
      <c r="E59" s="47">
        <f t="shared" ref="E59:Y59" si="80">SUM(E34:E58)</f>
        <v>132180</v>
      </c>
      <c r="F59" s="47">
        <f t="shared" si="80"/>
        <v>241624</v>
      </c>
      <c r="G59" s="47">
        <f t="shared" si="80"/>
        <v>332622</v>
      </c>
      <c r="H59" s="47">
        <f t="shared" si="80"/>
        <v>0</v>
      </c>
      <c r="I59" s="47">
        <f>SUM(I34:I58)</f>
        <v>529822</v>
      </c>
      <c r="J59" s="47">
        <f t="shared" si="80"/>
        <v>99137</v>
      </c>
      <c r="K59" s="47">
        <f t="shared" si="80"/>
        <v>181218</v>
      </c>
      <c r="L59" s="47">
        <f t="shared" si="80"/>
        <v>249469</v>
      </c>
      <c r="M59" s="47">
        <f t="shared" si="80"/>
        <v>0</v>
      </c>
      <c r="N59" s="47">
        <f t="shared" si="80"/>
        <v>637947</v>
      </c>
      <c r="O59" s="47">
        <f t="shared" si="80"/>
        <v>333514</v>
      </c>
      <c r="P59" s="47">
        <f t="shared" si="80"/>
        <v>125585</v>
      </c>
      <c r="Q59" s="47">
        <f t="shared" si="80"/>
        <v>178848</v>
      </c>
      <c r="R59" s="47">
        <f t="shared" si="80"/>
        <v>0</v>
      </c>
      <c r="S59" s="48">
        <f t="shared" si="11"/>
        <v>120.41</v>
      </c>
      <c r="T59" s="48">
        <f t="shared" si="11"/>
        <v>336.42</v>
      </c>
      <c r="U59" s="48">
        <f t="shared" si="11"/>
        <v>69.3</v>
      </c>
      <c r="V59" s="48">
        <f t="shared" si="11"/>
        <v>71.69</v>
      </c>
      <c r="W59" s="49" t="e">
        <f t="shared" ref="W59:W60" si="81">ROUND(R59/M59*100,2)</f>
        <v>#DIV/0!</v>
      </c>
      <c r="X59" s="47">
        <f t="shared" si="80"/>
        <v>108125</v>
      </c>
      <c r="Y59" s="47">
        <f t="shared" si="80"/>
        <v>234377</v>
      </c>
      <c r="Z59" s="47">
        <f t="shared" ref="Z59:AK59" si="82">SUM(Z34:Z58)</f>
        <v>-55633</v>
      </c>
      <c r="AA59" s="47">
        <f t="shared" si="82"/>
        <v>-70621</v>
      </c>
      <c r="AB59" s="47">
        <f t="shared" si="82"/>
        <v>0</v>
      </c>
      <c r="AC59" s="47">
        <f t="shared" si="82"/>
        <v>110407</v>
      </c>
      <c r="AD59" s="47">
        <f t="shared" si="82"/>
        <v>234377</v>
      </c>
      <c r="AE59" s="47">
        <f t="shared" si="82"/>
        <v>0</v>
      </c>
      <c r="AF59" s="47">
        <f t="shared" si="82"/>
        <v>4220</v>
      </c>
      <c r="AG59" s="47">
        <f t="shared" si="82"/>
        <v>0</v>
      </c>
      <c r="AH59" s="47">
        <f t="shared" si="82"/>
        <v>-2282</v>
      </c>
      <c r="AI59" s="47">
        <f t="shared" si="82"/>
        <v>0</v>
      </c>
      <c r="AJ59" s="47">
        <f t="shared" si="82"/>
        <v>-55633</v>
      </c>
      <c r="AK59" s="47">
        <f t="shared" si="82"/>
        <v>-74841</v>
      </c>
      <c r="AL59" s="50">
        <f t="shared" ref="AL59:CG59" si="83">SUM(AL34:AL56)</f>
        <v>0</v>
      </c>
      <c r="AM59" s="51">
        <f>SUM(AM34:AM58)</f>
        <v>70884</v>
      </c>
      <c r="AN59" s="51">
        <f t="shared" ref="AN59:AX59" si="84">SUM(AN34:AN58)</f>
        <v>37059</v>
      </c>
      <c r="AO59" s="51">
        <f t="shared" si="84"/>
        <v>13953</v>
      </c>
      <c r="AP59" s="51">
        <f t="shared" si="84"/>
        <v>19872</v>
      </c>
      <c r="AQ59" s="50">
        <f t="shared" si="84"/>
        <v>-108125</v>
      </c>
      <c r="AR59" s="50">
        <f t="shared" si="84"/>
        <v>-234377</v>
      </c>
      <c r="AS59" s="50">
        <f t="shared" si="84"/>
        <v>55633</v>
      </c>
      <c r="AT59" s="50">
        <f t="shared" si="84"/>
        <v>70621</v>
      </c>
      <c r="AU59" s="50">
        <f t="shared" si="59"/>
        <v>68479</v>
      </c>
      <c r="AV59" s="52">
        <f>SUM(AV34:AV58)</f>
        <v>-201334</v>
      </c>
      <c r="AW59" s="52">
        <f t="shared" si="84"/>
        <v>116039</v>
      </c>
      <c r="AX59" s="52">
        <f t="shared" si="84"/>
        <v>153774</v>
      </c>
      <c r="AY59" s="50">
        <f t="shared" si="15"/>
        <v>1</v>
      </c>
      <c r="AZ59" s="50">
        <f t="shared" si="15"/>
        <v>-5.4</v>
      </c>
      <c r="BA59" s="50">
        <f t="shared" si="15"/>
        <v>8.3000000000000007</v>
      </c>
      <c r="BB59" s="50">
        <f t="shared" si="8"/>
        <v>7.7</v>
      </c>
      <c r="BC59" s="50">
        <f t="shared" si="83"/>
        <v>0</v>
      </c>
      <c r="BD59" s="50">
        <f t="shared" si="83"/>
        <v>0</v>
      </c>
      <c r="BE59" s="50">
        <f t="shared" si="83"/>
        <v>0</v>
      </c>
      <c r="BF59" s="50">
        <f t="shared" si="83"/>
        <v>0</v>
      </c>
      <c r="BG59" s="50">
        <f t="shared" si="83"/>
        <v>8909</v>
      </c>
      <c r="BH59" s="50">
        <f t="shared" si="83"/>
        <v>0</v>
      </c>
      <c r="BI59" s="50">
        <f t="shared" si="83"/>
        <v>0</v>
      </c>
      <c r="BJ59" s="50">
        <f t="shared" si="83"/>
        <v>0</v>
      </c>
      <c r="BK59" s="50">
        <f t="shared" si="83"/>
        <v>0</v>
      </c>
      <c r="BL59" s="50">
        <f t="shared" si="83"/>
        <v>0</v>
      </c>
      <c r="BM59" s="50">
        <f t="shared" si="83"/>
        <v>0</v>
      </c>
      <c r="BN59" s="50">
        <f t="shared" si="83"/>
        <v>0</v>
      </c>
      <c r="BO59" s="50">
        <f t="shared" si="83"/>
        <v>0</v>
      </c>
      <c r="BP59" s="50">
        <f t="shared" si="83"/>
        <v>0</v>
      </c>
      <c r="BQ59" s="50">
        <f t="shared" si="83"/>
        <v>0</v>
      </c>
      <c r="BR59" s="50">
        <f t="shared" si="83"/>
        <v>11191</v>
      </c>
      <c r="BS59" s="50">
        <f t="shared" si="83"/>
        <v>0</v>
      </c>
      <c r="BT59" s="50">
        <f t="shared" si="83"/>
        <v>4942</v>
      </c>
      <c r="BU59" s="50">
        <f t="shared" si="83"/>
        <v>6249</v>
      </c>
      <c r="BV59" s="50">
        <f t="shared" si="83"/>
        <v>-2282</v>
      </c>
      <c r="BW59" s="50">
        <f t="shared" si="83"/>
        <v>0</v>
      </c>
      <c r="BX59" s="50">
        <f t="shared" si="83"/>
        <v>0</v>
      </c>
      <c r="BY59" s="50">
        <f t="shared" si="83"/>
        <v>-2282</v>
      </c>
      <c r="BZ59" s="50">
        <f t="shared" si="83"/>
        <v>0</v>
      </c>
      <c r="CA59" s="50">
        <f t="shared" si="83"/>
        <v>113924</v>
      </c>
      <c r="CB59" s="53">
        <f t="shared" si="83"/>
        <v>-113924</v>
      </c>
      <c r="CC59" s="50">
        <f t="shared" si="83"/>
        <v>0</v>
      </c>
      <c r="CD59" s="50">
        <f t="shared" si="83"/>
        <v>715335</v>
      </c>
      <c r="CE59" s="50">
        <f t="shared" si="83"/>
        <v>246104</v>
      </c>
      <c r="CF59" s="50">
        <f t="shared" si="83"/>
        <v>132642</v>
      </c>
      <c r="CG59" s="50">
        <f t="shared" si="83"/>
        <v>336589</v>
      </c>
      <c r="CJ59" s="41">
        <f t="shared" si="21"/>
        <v>77388</v>
      </c>
      <c r="CK59" s="41">
        <f t="shared" si="21"/>
        <v>-87410</v>
      </c>
      <c r="CL59" s="41">
        <f t="shared" si="21"/>
        <v>7057</v>
      </c>
      <c r="CM59" s="41">
        <f t="shared" si="21"/>
        <v>157741</v>
      </c>
    </row>
    <row r="60" spans="1:91" ht="26.25" customHeight="1" x14ac:dyDescent="0.35">
      <c r="A60" s="55"/>
      <c r="B60" s="56" t="s">
        <v>118</v>
      </c>
      <c r="C60" s="64"/>
      <c r="D60" s="47">
        <f>D22+D29+D33+D59</f>
        <v>1995315</v>
      </c>
      <c r="E60" s="47">
        <f t="shared" ref="E60:AK60" si="85">E22+E29+E33+E59</f>
        <v>307590</v>
      </c>
      <c r="F60" s="47">
        <f t="shared" si="85"/>
        <v>548877</v>
      </c>
      <c r="G60" s="47">
        <f t="shared" si="85"/>
        <v>1138848</v>
      </c>
      <c r="H60" s="47">
        <f t="shared" si="85"/>
        <v>0</v>
      </c>
      <c r="I60" s="47">
        <f t="shared" si="85"/>
        <v>1496490</v>
      </c>
      <c r="J60" s="47">
        <f t="shared" si="85"/>
        <v>230695</v>
      </c>
      <c r="K60" s="47">
        <f t="shared" si="85"/>
        <v>411659</v>
      </c>
      <c r="L60" s="47">
        <f t="shared" si="85"/>
        <v>854139</v>
      </c>
      <c r="M60" s="47">
        <f t="shared" si="85"/>
        <v>0</v>
      </c>
      <c r="N60" s="47">
        <f t="shared" si="85"/>
        <v>1687349</v>
      </c>
      <c r="O60" s="47">
        <f t="shared" si="85"/>
        <v>649667</v>
      </c>
      <c r="P60" s="47">
        <f t="shared" si="85"/>
        <v>360035</v>
      </c>
      <c r="Q60" s="47">
        <f t="shared" si="85"/>
        <v>677647</v>
      </c>
      <c r="R60" s="47">
        <f t="shared" si="85"/>
        <v>0</v>
      </c>
      <c r="S60" s="48">
        <f t="shared" si="11"/>
        <v>112.75</v>
      </c>
      <c r="T60" s="48">
        <f t="shared" si="11"/>
        <v>281.61</v>
      </c>
      <c r="U60" s="48">
        <f t="shared" si="11"/>
        <v>87.46</v>
      </c>
      <c r="V60" s="48">
        <f t="shared" si="11"/>
        <v>79.34</v>
      </c>
      <c r="W60" s="49" t="e">
        <f t="shared" si="81"/>
        <v>#DIV/0!</v>
      </c>
      <c r="X60" s="47">
        <f t="shared" si="85"/>
        <v>190859</v>
      </c>
      <c r="Y60" s="47">
        <f t="shared" si="85"/>
        <v>418972</v>
      </c>
      <c r="Z60" s="47">
        <f t="shared" si="85"/>
        <v>-51624</v>
      </c>
      <c r="AA60" s="47">
        <f t="shared" si="85"/>
        <v>-176492</v>
      </c>
      <c r="AB60" s="47">
        <f t="shared" si="85"/>
        <v>0</v>
      </c>
      <c r="AC60" s="47">
        <f t="shared" si="85"/>
        <v>261170</v>
      </c>
      <c r="AD60" s="47">
        <f t="shared" si="85"/>
        <v>420115</v>
      </c>
      <c r="AE60" s="47">
        <f t="shared" si="85"/>
        <v>7492</v>
      </c>
      <c r="AF60" s="47">
        <f t="shared" si="85"/>
        <v>32792</v>
      </c>
      <c r="AG60" s="47">
        <f t="shared" si="85"/>
        <v>0</v>
      </c>
      <c r="AH60" s="47">
        <f t="shared" si="85"/>
        <v>-70311</v>
      </c>
      <c r="AI60" s="47">
        <f t="shared" si="85"/>
        <v>-1143</v>
      </c>
      <c r="AJ60" s="47">
        <f t="shared" si="85"/>
        <v>-59116</v>
      </c>
      <c r="AK60" s="47">
        <f t="shared" si="85"/>
        <v>-209284</v>
      </c>
      <c r="AL60" s="50">
        <f t="shared" ref="AL60:CG60" si="86">AL59+AL33+AL29+AL22</f>
        <v>0</v>
      </c>
      <c r="AM60" s="51">
        <f t="shared" si="86"/>
        <v>187482</v>
      </c>
      <c r="AN60" s="51">
        <f t="shared" si="86"/>
        <v>72187</v>
      </c>
      <c r="AO60" s="51">
        <f t="shared" si="86"/>
        <v>40003</v>
      </c>
      <c r="AP60" s="51">
        <f t="shared" si="86"/>
        <v>75293</v>
      </c>
      <c r="AQ60" s="50">
        <f t="shared" si="86"/>
        <v>-190859</v>
      </c>
      <c r="AR60" s="50">
        <f t="shared" si="86"/>
        <v>-418972</v>
      </c>
      <c r="AS60" s="50">
        <f t="shared" si="86"/>
        <v>51624</v>
      </c>
      <c r="AT60" s="50">
        <f t="shared" si="86"/>
        <v>176492</v>
      </c>
      <c r="AU60" s="50">
        <f t="shared" si="59"/>
        <v>307966</v>
      </c>
      <c r="AV60" s="52">
        <f t="shared" si="86"/>
        <v>-342077</v>
      </c>
      <c r="AW60" s="52">
        <f t="shared" si="86"/>
        <v>188842</v>
      </c>
      <c r="AX60" s="52">
        <f t="shared" si="86"/>
        <v>461201</v>
      </c>
      <c r="AY60" s="50">
        <f t="shared" si="15"/>
        <v>1.6</v>
      </c>
      <c r="AZ60" s="50">
        <f t="shared" si="15"/>
        <v>-4.7</v>
      </c>
      <c r="BA60" s="50">
        <f t="shared" si="15"/>
        <v>4.7</v>
      </c>
      <c r="BB60" s="50">
        <f t="shared" si="8"/>
        <v>6.1</v>
      </c>
      <c r="BC60" s="50">
        <f t="shared" si="86"/>
        <v>0</v>
      </c>
      <c r="BD60" s="50">
        <f t="shared" si="86"/>
        <v>0</v>
      </c>
      <c r="BE60" s="50">
        <f t="shared" si="86"/>
        <v>0</v>
      </c>
      <c r="BF60" s="50">
        <f t="shared" si="86"/>
        <v>0</v>
      </c>
      <c r="BG60" s="50">
        <f t="shared" si="86"/>
        <v>17352</v>
      </c>
      <c r="BH60" s="50">
        <f t="shared" si="86"/>
        <v>0</v>
      </c>
      <c r="BI60" s="50">
        <f t="shared" si="86"/>
        <v>0</v>
      </c>
      <c r="BJ60" s="50">
        <f t="shared" si="86"/>
        <v>0</v>
      </c>
      <c r="BK60" s="50">
        <f t="shared" si="86"/>
        <v>0</v>
      </c>
      <c r="BL60" s="50">
        <f t="shared" si="86"/>
        <v>0</v>
      </c>
      <c r="BM60" s="50">
        <f t="shared" si="86"/>
        <v>-2595</v>
      </c>
      <c r="BN60" s="50">
        <f t="shared" si="86"/>
        <v>0</v>
      </c>
      <c r="BO60" s="50">
        <f t="shared" si="86"/>
        <v>-241</v>
      </c>
      <c r="BP60" s="50">
        <f t="shared" si="86"/>
        <v>-2354</v>
      </c>
      <c r="BQ60" s="50">
        <f t="shared" si="86"/>
        <v>0</v>
      </c>
      <c r="BR60" s="50">
        <f t="shared" si="86"/>
        <v>24700</v>
      </c>
      <c r="BS60" s="50">
        <f t="shared" si="86"/>
        <v>3439</v>
      </c>
      <c r="BT60" s="50">
        <f t="shared" si="86"/>
        <v>4942</v>
      </c>
      <c r="BU60" s="50">
        <f t="shared" si="86"/>
        <v>16319</v>
      </c>
      <c r="BV60" s="50">
        <f t="shared" si="86"/>
        <v>-4753</v>
      </c>
      <c r="BW60" s="50">
        <f t="shared" si="86"/>
        <v>0</v>
      </c>
      <c r="BX60" s="50">
        <f t="shared" si="86"/>
        <v>0</v>
      </c>
      <c r="BY60" s="50">
        <f t="shared" si="86"/>
        <v>-4753</v>
      </c>
      <c r="BZ60" s="50">
        <f t="shared" si="86"/>
        <v>0</v>
      </c>
      <c r="CA60" s="50">
        <f t="shared" si="86"/>
        <v>117718</v>
      </c>
      <c r="CB60" s="53">
        <f t="shared" si="86"/>
        <v>-117718</v>
      </c>
      <c r="CC60" s="50">
        <f t="shared" si="86"/>
        <v>0</v>
      </c>
      <c r="CD60" s="50">
        <f t="shared" si="86"/>
        <v>2012667</v>
      </c>
      <c r="CE60" s="50">
        <f t="shared" si="86"/>
        <v>428747</v>
      </c>
      <c r="CF60" s="50">
        <f t="shared" si="86"/>
        <v>435860</v>
      </c>
      <c r="CG60" s="50">
        <f t="shared" si="86"/>
        <v>1148060</v>
      </c>
      <c r="CJ60" s="41">
        <f t="shared" si="21"/>
        <v>325318</v>
      </c>
      <c r="CK60" s="41">
        <f t="shared" si="21"/>
        <v>-220920</v>
      </c>
      <c r="CL60" s="41">
        <f t="shared" si="21"/>
        <v>75825</v>
      </c>
      <c r="CM60" s="41">
        <f t="shared" si="21"/>
        <v>470413</v>
      </c>
    </row>
    <row r="61" spans="1:91" x14ac:dyDescent="0.35">
      <c r="A61" s="22">
        <v>40</v>
      </c>
      <c r="B61" s="23" t="s">
        <v>119</v>
      </c>
      <c r="C61" s="65">
        <v>180</v>
      </c>
      <c r="D61" s="25">
        <f>[2]V_МО_21!E61</f>
        <v>0</v>
      </c>
      <c r="E61" s="27">
        <f>[2]V_МО_21!F61</f>
        <v>0</v>
      </c>
      <c r="F61" s="27">
        <f>[2]V_МО_21!G61</f>
        <v>0</v>
      </c>
      <c r="G61" s="27">
        <f>[2]V_МО_21!H61</f>
        <v>0</v>
      </c>
      <c r="H61" s="27"/>
      <c r="I61" s="25">
        <f>ROUND(D61/12*$I$5,0)</f>
        <v>0</v>
      </c>
      <c r="J61" s="27">
        <f>ROUND(E61/12*$I$5,0)</f>
        <v>0</v>
      </c>
      <c r="K61" s="27">
        <f>ROUND(F61/12*$I$5,0)</f>
        <v>0</v>
      </c>
      <c r="L61" s="27">
        <f>ROUND(G61/12*$I$5,0)</f>
        <v>0</v>
      </c>
      <c r="M61" s="27"/>
      <c r="N61" s="25">
        <f>[3]Итого!E61+[4]Итого!E61</f>
        <v>0</v>
      </c>
      <c r="O61" s="26">
        <f>[3]Итого!F61+[4]Итого!F61</f>
        <v>0</v>
      </c>
      <c r="P61" s="26">
        <f>[3]Итого!G61+[4]Итого!G61</f>
        <v>0</v>
      </c>
      <c r="Q61" s="26">
        <f>[3]Итого!H61+[4]Итого!H61</f>
        <v>0</v>
      </c>
      <c r="R61" s="27"/>
      <c r="S61" s="28">
        <f t="shared" si="11"/>
        <v>0</v>
      </c>
      <c r="T61" s="29">
        <f t="shared" si="11"/>
        <v>0</v>
      </c>
      <c r="U61" s="29">
        <f t="shared" si="11"/>
        <v>0</v>
      </c>
      <c r="V61" s="29">
        <f t="shared" si="11"/>
        <v>0</v>
      </c>
      <c r="W61" s="30"/>
      <c r="X61" s="25">
        <f>N61-I61</f>
        <v>0</v>
      </c>
      <c r="Y61" s="27">
        <f>O61-J61</f>
        <v>0</v>
      </c>
      <c r="Z61" s="27">
        <f>P61-K61</f>
        <v>0</v>
      </c>
      <c r="AA61" s="27">
        <f>Q61-L61</f>
        <v>0</v>
      </c>
      <c r="AB61" s="27">
        <f>R61-M61</f>
        <v>0</v>
      </c>
      <c r="AC61" s="31">
        <f>IFERROR(IF(X61&gt;0,X61,0),0)</f>
        <v>0</v>
      </c>
      <c r="AD61" s="32">
        <f t="shared" ref="AD61:AG61" si="87">IFERROR(IF(Y61&gt;0,Y61,0),0)</f>
        <v>0</v>
      </c>
      <c r="AE61" s="32">
        <f t="shared" si="87"/>
        <v>0</v>
      </c>
      <c r="AF61" s="32">
        <f t="shared" si="87"/>
        <v>0</v>
      </c>
      <c r="AG61" s="32">
        <f t="shared" si="87"/>
        <v>0</v>
      </c>
      <c r="AH61" s="25">
        <f>X61-AC61</f>
        <v>0</v>
      </c>
      <c r="AI61" s="27">
        <f t="shared" ref="AI61:AL61" si="88">Y61-AD61</f>
        <v>0</v>
      </c>
      <c r="AJ61" s="27">
        <f t="shared" si="88"/>
        <v>0</v>
      </c>
      <c r="AK61" s="27">
        <f t="shared" si="88"/>
        <v>0</v>
      </c>
      <c r="AL61" s="27">
        <f t="shared" si="88"/>
        <v>0</v>
      </c>
      <c r="AM61" s="33">
        <f>ROUND(N61/$AM$5,0)</f>
        <v>0</v>
      </c>
      <c r="AN61" s="34">
        <f>ROUND(O61/$AM$5,0)</f>
        <v>0</v>
      </c>
      <c r="AO61" s="34">
        <f>ROUND(P61/$AM$5,0)</f>
        <v>0</v>
      </c>
      <c r="AP61" s="34">
        <f>ROUND(Q61/$AM$5,0)</f>
        <v>0</v>
      </c>
      <c r="AQ61" s="35">
        <f>I61-N61</f>
        <v>0</v>
      </c>
      <c r="AR61" s="36">
        <f>J61-O61</f>
        <v>0</v>
      </c>
      <c r="AS61" s="36">
        <f>K61-P61</f>
        <v>0</v>
      </c>
      <c r="AT61" s="36">
        <f>L61-Q61</f>
        <v>0</v>
      </c>
      <c r="AU61" s="35">
        <f t="shared" si="59"/>
        <v>0</v>
      </c>
      <c r="AV61" s="36">
        <f>E61-O61</f>
        <v>0</v>
      </c>
      <c r="AW61" s="36">
        <f>F61-P61</f>
        <v>0</v>
      </c>
      <c r="AX61" s="36">
        <f>G61-Q61</f>
        <v>0</v>
      </c>
      <c r="AY61" s="37">
        <f t="shared" si="15"/>
        <v>0</v>
      </c>
      <c r="AZ61" s="37">
        <f t="shared" si="15"/>
        <v>0</v>
      </c>
      <c r="BA61" s="37">
        <f t="shared" si="15"/>
        <v>0</v>
      </c>
      <c r="BB61" s="37">
        <f t="shared" si="8"/>
        <v>0</v>
      </c>
      <c r="BC61" s="27"/>
      <c r="BD61" s="27"/>
      <c r="BE61" s="27"/>
      <c r="BF61" s="27"/>
      <c r="BG61" s="25">
        <f>BH61+BM61+BR61+BV61</f>
        <v>0</v>
      </c>
      <c r="BH61" s="26"/>
      <c r="BI61" s="26"/>
      <c r="BJ61" s="26"/>
      <c r="BK61" s="26"/>
      <c r="BL61" s="26"/>
      <c r="BM61" s="26">
        <f t="shared" ref="BM61" si="89">SUM(BN61:BQ61)</f>
        <v>0</v>
      </c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38"/>
      <c r="CC61" s="26"/>
      <c r="CD61" s="39">
        <f>D61+BH61+BM61+BR61+BV61</f>
        <v>0</v>
      </c>
      <c r="CE61" s="39">
        <f>E61+BI61+BN61+BS61+BW61+CA61</f>
        <v>0</v>
      </c>
      <c r="CF61" s="39">
        <f>F61+BJ61+BO61+BT61+BX61+CB61</f>
        <v>0</v>
      </c>
      <c r="CG61" s="39">
        <f t="shared" ref="CG61" si="90">G61+BK61+BP61+BU61+BY61</f>
        <v>0</v>
      </c>
      <c r="CH61" s="40">
        <f>CD61-CE61-CF61-CG61</f>
        <v>0</v>
      </c>
      <c r="CJ61" s="41">
        <f t="shared" si="21"/>
        <v>0</v>
      </c>
      <c r="CK61" s="41">
        <f t="shared" si="21"/>
        <v>0</v>
      </c>
      <c r="CL61" s="41">
        <f t="shared" si="21"/>
        <v>0</v>
      </c>
      <c r="CM61" s="41">
        <f t="shared" si="21"/>
        <v>0</v>
      </c>
    </row>
    <row r="62" spans="1:91" ht="42" customHeight="1" x14ac:dyDescent="0.35">
      <c r="A62" s="55"/>
      <c r="B62" s="56" t="s">
        <v>120</v>
      </c>
      <c r="C62" s="66"/>
      <c r="D62" s="25">
        <f>D61</f>
        <v>0</v>
      </c>
      <c r="E62" s="25">
        <f t="shared" ref="E62:BP62" si="91">E61</f>
        <v>0</v>
      </c>
      <c r="F62" s="25">
        <f t="shared" si="91"/>
        <v>0</v>
      </c>
      <c r="G62" s="25">
        <f t="shared" si="91"/>
        <v>0</v>
      </c>
      <c r="H62" s="25">
        <f t="shared" si="91"/>
        <v>0</v>
      </c>
      <c r="I62" s="25">
        <f>I61</f>
        <v>0</v>
      </c>
      <c r="J62" s="25">
        <f t="shared" si="91"/>
        <v>0</v>
      </c>
      <c r="K62" s="25">
        <f t="shared" si="91"/>
        <v>0</v>
      </c>
      <c r="L62" s="25">
        <f t="shared" si="91"/>
        <v>0</v>
      </c>
      <c r="M62" s="25">
        <f t="shared" si="91"/>
        <v>0</v>
      </c>
      <c r="N62" s="25">
        <f t="shared" si="91"/>
        <v>0</v>
      </c>
      <c r="O62" s="25">
        <f t="shared" si="91"/>
        <v>0</v>
      </c>
      <c r="P62" s="25">
        <f t="shared" si="91"/>
        <v>0</v>
      </c>
      <c r="Q62" s="25">
        <f t="shared" si="91"/>
        <v>0</v>
      </c>
      <c r="R62" s="25">
        <f t="shared" si="91"/>
        <v>0</v>
      </c>
      <c r="S62" s="28">
        <f t="shared" si="11"/>
        <v>0</v>
      </c>
      <c r="T62" s="28">
        <f t="shared" si="11"/>
        <v>0</v>
      </c>
      <c r="U62" s="28">
        <f t="shared" si="11"/>
        <v>0</v>
      </c>
      <c r="V62" s="28">
        <f t="shared" si="11"/>
        <v>0</v>
      </c>
      <c r="W62" s="25"/>
      <c r="X62" s="25">
        <f t="shared" si="91"/>
        <v>0</v>
      </c>
      <c r="Y62" s="25">
        <f t="shared" si="91"/>
        <v>0</v>
      </c>
      <c r="Z62" s="25">
        <f t="shared" si="91"/>
        <v>0</v>
      </c>
      <c r="AA62" s="25">
        <f t="shared" si="91"/>
        <v>0</v>
      </c>
      <c r="AB62" s="25">
        <f t="shared" si="91"/>
        <v>0</v>
      </c>
      <c r="AC62" s="50">
        <f t="shared" si="91"/>
        <v>0</v>
      </c>
      <c r="AD62" s="50">
        <f t="shared" si="91"/>
        <v>0</v>
      </c>
      <c r="AE62" s="50">
        <f t="shared" si="91"/>
        <v>0</v>
      </c>
      <c r="AF62" s="50">
        <f t="shared" si="91"/>
        <v>0</v>
      </c>
      <c r="AG62" s="50">
        <f t="shared" si="91"/>
        <v>0</v>
      </c>
      <c r="AH62" s="50">
        <f t="shared" si="91"/>
        <v>0</v>
      </c>
      <c r="AI62" s="50">
        <f t="shared" si="91"/>
        <v>0</v>
      </c>
      <c r="AJ62" s="50">
        <f t="shared" si="91"/>
        <v>0</v>
      </c>
      <c r="AK62" s="50">
        <f t="shared" si="91"/>
        <v>0</v>
      </c>
      <c r="AL62" s="50">
        <f t="shared" si="91"/>
        <v>0</v>
      </c>
      <c r="AM62" s="51">
        <f t="shared" si="91"/>
        <v>0</v>
      </c>
      <c r="AN62" s="51">
        <f t="shared" si="91"/>
        <v>0</v>
      </c>
      <c r="AO62" s="51">
        <f t="shared" si="91"/>
        <v>0</v>
      </c>
      <c r="AP62" s="51">
        <f t="shared" si="91"/>
        <v>0</v>
      </c>
      <c r="AQ62" s="50">
        <f t="shared" si="91"/>
        <v>0</v>
      </c>
      <c r="AR62" s="50">
        <f t="shared" si="91"/>
        <v>0</v>
      </c>
      <c r="AS62" s="50">
        <f t="shared" si="91"/>
        <v>0</v>
      </c>
      <c r="AT62" s="50">
        <f t="shared" si="91"/>
        <v>0</v>
      </c>
      <c r="AU62" s="50">
        <f t="shared" si="91"/>
        <v>0</v>
      </c>
      <c r="AV62" s="52">
        <f t="shared" si="91"/>
        <v>0</v>
      </c>
      <c r="AW62" s="52">
        <f t="shared" si="91"/>
        <v>0</v>
      </c>
      <c r="AX62" s="52">
        <f>AX61</f>
        <v>0</v>
      </c>
      <c r="AY62" s="52">
        <f t="shared" si="15"/>
        <v>0</v>
      </c>
      <c r="AZ62" s="52">
        <f t="shared" si="15"/>
        <v>0</v>
      </c>
      <c r="BA62" s="52">
        <f t="shared" si="15"/>
        <v>0</v>
      </c>
      <c r="BB62" s="52">
        <f t="shared" si="8"/>
        <v>0</v>
      </c>
      <c r="BC62" s="50">
        <f t="shared" si="91"/>
        <v>0</v>
      </c>
      <c r="BD62" s="50">
        <f t="shared" si="91"/>
        <v>0</v>
      </c>
      <c r="BE62" s="50">
        <f t="shared" si="91"/>
        <v>0</v>
      </c>
      <c r="BF62" s="50">
        <f t="shared" si="91"/>
        <v>0</v>
      </c>
      <c r="BG62" s="50">
        <f t="shared" si="91"/>
        <v>0</v>
      </c>
      <c r="BH62" s="50">
        <f t="shared" si="91"/>
        <v>0</v>
      </c>
      <c r="BI62" s="50">
        <f t="shared" si="91"/>
        <v>0</v>
      </c>
      <c r="BJ62" s="50">
        <f t="shared" si="91"/>
        <v>0</v>
      </c>
      <c r="BK62" s="50">
        <f t="shared" si="91"/>
        <v>0</v>
      </c>
      <c r="BL62" s="50">
        <f t="shared" si="91"/>
        <v>0</v>
      </c>
      <c r="BM62" s="50">
        <f t="shared" si="91"/>
        <v>0</v>
      </c>
      <c r="BN62" s="50">
        <f t="shared" si="91"/>
        <v>0</v>
      </c>
      <c r="BO62" s="50">
        <f t="shared" si="91"/>
        <v>0</v>
      </c>
      <c r="BP62" s="50">
        <f t="shared" si="91"/>
        <v>0</v>
      </c>
      <c r="BQ62" s="50">
        <f t="shared" ref="BQ62:BV62" si="92">BQ61</f>
        <v>0</v>
      </c>
      <c r="BR62" s="50">
        <f t="shared" si="92"/>
        <v>0</v>
      </c>
      <c r="BS62" s="50"/>
      <c r="BT62" s="50"/>
      <c r="BU62" s="50"/>
      <c r="BV62" s="50">
        <f t="shared" si="92"/>
        <v>0</v>
      </c>
      <c r="BW62" s="50"/>
      <c r="BX62" s="50"/>
      <c r="BY62" s="50"/>
      <c r="BZ62" s="50"/>
      <c r="CA62" s="50"/>
      <c r="CB62" s="53"/>
      <c r="CC62" s="50"/>
      <c r="CD62" s="39">
        <f t="shared" ref="CD62:CD64" si="93">D62-(N62/9*12)</f>
        <v>0</v>
      </c>
      <c r="CE62" s="21"/>
      <c r="CF62" s="21"/>
      <c r="CG62" s="21"/>
      <c r="CJ62" s="41">
        <f t="shared" si="21"/>
        <v>0</v>
      </c>
      <c r="CK62" s="41">
        <f t="shared" si="21"/>
        <v>0</v>
      </c>
      <c r="CL62" s="41">
        <f t="shared" si="21"/>
        <v>0</v>
      </c>
      <c r="CM62" s="41">
        <f t="shared" si="21"/>
        <v>0</v>
      </c>
    </row>
    <row r="63" spans="1:91" ht="40.5" x14ac:dyDescent="0.35">
      <c r="A63" s="22">
        <v>41</v>
      </c>
      <c r="B63" s="23" t="s">
        <v>121</v>
      </c>
      <c r="C63" s="24" t="s">
        <v>122</v>
      </c>
      <c r="D63" s="25">
        <f>[2]V_МО_21!E63</f>
        <v>0</v>
      </c>
      <c r="E63" s="27">
        <f>[2]V_МО_21!F63</f>
        <v>0</v>
      </c>
      <c r="F63" s="27">
        <f>[2]V_МО_21!G63</f>
        <v>0</v>
      </c>
      <c r="G63" s="27">
        <f>[2]V_МО_21!H63</f>
        <v>0</v>
      </c>
      <c r="H63" s="27"/>
      <c r="I63" s="25">
        <f>ROUND(D63/12*$I$5,0)</f>
        <v>0</v>
      </c>
      <c r="J63" s="27">
        <f>ROUND(E63/12*$I$5,0)</f>
        <v>0</v>
      </c>
      <c r="K63" s="27">
        <f>ROUND(F63/12*$I$5,0)</f>
        <v>0</v>
      </c>
      <c r="L63" s="27">
        <f>ROUND(G63/12*$I$5,0)</f>
        <v>0</v>
      </c>
      <c r="M63" s="27"/>
      <c r="N63" s="25">
        <f>[3]Итого!E63+[4]Итого!E63</f>
        <v>0</v>
      </c>
      <c r="O63" s="26">
        <f>[3]Итого!F63+[4]Итого!F63</f>
        <v>0</v>
      </c>
      <c r="P63" s="26">
        <f>[3]Итого!G63+[4]Итого!G63</f>
        <v>0</v>
      </c>
      <c r="Q63" s="26">
        <f>[3]Итого!H63+[4]Итого!H63</f>
        <v>0</v>
      </c>
      <c r="R63" s="27"/>
      <c r="S63" s="28">
        <f t="shared" si="11"/>
        <v>0</v>
      </c>
      <c r="T63" s="29">
        <f t="shared" si="11"/>
        <v>0</v>
      </c>
      <c r="U63" s="29">
        <f t="shared" si="11"/>
        <v>0</v>
      </c>
      <c r="V63" s="29">
        <f t="shared" si="11"/>
        <v>0</v>
      </c>
      <c r="W63" s="30"/>
      <c r="X63" s="25">
        <f>N63-I63</f>
        <v>0</v>
      </c>
      <c r="Y63" s="27">
        <f>O63-J63</f>
        <v>0</v>
      </c>
      <c r="Z63" s="27">
        <f>P63-K63</f>
        <v>0</v>
      </c>
      <c r="AA63" s="27">
        <f>Q63-L63</f>
        <v>0</v>
      </c>
      <c r="AB63" s="27">
        <f>R63-M63</f>
        <v>0</v>
      </c>
      <c r="AC63" s="31">
        <f>IFERROR(IF(X63&gt;0,X63,0),0)</f>
        <v>0</v>
      </c>
      <c r="AD63" s="32">
        <f t="shared" ref="AD63:AG63" si="94">IFERROR(IF(Y63&gt;0,Y63,0),0)</f>
        <v>0</v>
      </c>
      <c r="AE63" s="32">
        <f t="shared" si="94"/>
        <v>0</v>
      </c>
      <c r="AF63" s="32">
        <f t="shared" si="94"/>
        <v>0</v>
      </c>
      <c r="AG63" s="32">
        <f t="shared" si="94"/>
        <v>0</v>
      </c>
      <c r="AH63" s="25">
        <f>X63-AC63</f>
        <v>0</v>
      </c>
      <c r="AI63" s="27">
        <f t="shared" ref="AI63:AL63" si="95">Y63-AD63</f>
        <v>0</v>
      </c>
      <c r="AJ63" s="27">
        <f t="shared" si="95"/>
        <v>0</v>
      </c>
      <c r="AK63" s="27">
        <f t="shared" si="95"/>
        <v>0</v>
      </c>
      <c r="AL63" s="27">
        <f t="shared" si="95"/>
        <v>0</v>
      </c>
      <c r="AM63" s="33">
        <f>ROUND(N63/$AM$5,0)</f>
        <v>0</v>
      </c>
      <c r="AN63" s="34">
        <f>ROUND(O63/$AM$5,0)</f>
        <v>0</v>
      </c>
      <c r="AO63" s="34">
        <f>ROUND(P63/$AM$5,0)</f>
        <v>0</v>
      </c>
      <c r="AP63" s="34">
        <f>ROUND(Q63/$AM$5,0)</f>
        <v>0</v>
      </c>
      <c r="AQ63" s="35">
        <f>I63-N63</f>
        <v>0</v>
      </c>
      <c r="AR63" s="36">
        <f>J63-O63</f>
        <v>0</v>
      </c>
      <c r="AS63" s="36">
        <f>K63-P63</f>
        <v>0</v>
      </c>
      <c r="AT63" s="36">
        <f>L63-Q63</f>
        <v>0</v>
      </c>
      <c r="AU63" s="35">
        <f>D63-N63</f>
        <v>0</v>
      </c>
      <c r="AV63" s="36">
        <f>E63-O63</f>
        <v>0</v>
      </c>
      <c r="AW63" s="36">
        <f>F63-P63</f>
        <v>0</v>
      </c>
      <c r="AX63" s="36">
        <f>G63-Q63</f>
        <v>0</v>
      </c>
      <c r="AY63" s="37">
        <f t="shared" si="15"/>
        <v>0</v>
      </c>
      <c r="AZ63" s="37">
        <f t="shared" si="15"/>
        <v>0</v>
      </c>
      <c r="BA63" s="37">
        <f t="shared" si="15"/>
        <v>0</v>
      </c>
      <c r="BB63" s="37">
        <f t="shared" si="8"/>
        <v>0</v>
      </c>
      <c r="BC63" s="27"/>
      <c r="BD63" s="27"/>
      <c r="BE63" s="27"/>
      <c r="BF63" s="27"/>
      <c r="BG63" s="25">
        <f>BH63+BM63+BR63+BV63</f>
        <v>0</v>
      </c>
      <c r="BH63" s="26"/>
      <c r="BI63" s="26"/>
      <c r="BJ63" s="26"/>
      <c r="BK63" s="26"/>
      <c r="BL63" s="26"/>
      <c r="BM63" s="26">
        <f t="shared" ref="BM63" si="96">SUM(BN63:BQ63)</f>
        <v>0</v>
      </c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38"/>
      <c r="CC63" s="26"/>
      <c r="CD63" s="39">
        <f>D63+BH63+BM63+BR63+BV63</f>
        <v>0</v>
      </c>
      <c r="CE63" s="39">
        <f>E63+BI63+BN63+BS63+BW63+CA63</f>
        <v>0</v>
      </c>
      <c r="CF63" s="39">
        <f>F63+BJ63+BO63+BT63+BX63+CB63</f>
        <v>0</v>
      </c>
      <c r="CG63" s="39">
        <f t="shared" ref="CG63" si="97">G63+BK63+BP63+BU63+BY63</f>
        <v>0</v>
      </c>
      <c r="CH63" s="40">
        <f>CD63-CE63-CF63-CG63</f>
        <v>0</v>
      </c>
      <c r="CJ63" s="41">
        <f t="shared" si="21"/>
        <v>0</v>
      </c>
      <c r="CK63" s="41">
        <f t="shared" si="21"/>
        <v>0</v>
      </c>
      <c r="CL63" s="41">
        <f t="shared" si="21"/>
        <v>0</v>
      </c>
      <c r="CM63" s="41">
        <f t="shared" si="21"/>
        <v>0</v>
      </c>
    </row>
    <row r="64" spans="1:91" ht="26.25" customHeight="1" x14ac:dyDescent="0.35">
      <c r="A64" s="55">
        <v>42</v>
      </c>
      <c r="B64" s="56" t="s">
        <v>123</v>
      </c>
      <c r="C64" s="63"/>
      <c r="D64" s="47">
        <f>D63</f>
        <v>0</v>
      </c>
      <c r="E64" s="47">
        <f t="shared" ref="E64:BP64" si="98">E63</f>
        <v>0</v>
      </c>
      <c r="F64" s="47">
        <f t="shared" si="98"/>
        <v>0</v>
      </c>
      <c r="G64" s="47">
        <f t="shared" si="98"/>
        <v>0</v>
      </c>
      <c r="H64" s="47">
        <f t="shared" si="98"/>
        <v>0</v>
      </c>
      <c r="I64" s="47">
        <f>I63</f>
        <v>0</v>
      </c>
      <c r="J64" s="47">
        <f t="shared" si="98"/>
        <v>0</v>
      </c>
      <c r="K64" s="47">
        <f t="shared" si="98"/>
        <v>0</v>
      </c>
      <c r="L64" s="47">
        <f t="shared" si="98"/>
        <v>0</v>
      </c>
      <c r="M64" s="47">
        <f t="shared" si="98"/>
        <v>0</v>
      </c>
      <c r="N64" s="47">
        <f t="shared" si="98"/>
        <v>0</v>
      </c>
      <c r="O64" s="47">
        <f t="shared" si="98"/>
        <v>0</v>
      </c>
      <c r="P64" s="47">
        <f t="shared" si="98"/>
        <v>0</v>
      </c>
      <c r="Q64" s="47">
        <f t="shared" si="98"/>
        <v>0</v>
      </c>
      <c r="R64" s="47">
        <f t="shared" si="98"/>
        <v>0</v>
      </c>
      <c r="S64" s="48">
        <f t="shared" si="11"/>
        <v>0</v>
      </c>
      <c r="T64" s="48">
        <f t="shared" si="11"/>
        <v>0</v>
      </c>
      <c r="U64" s="48">
        <f t="shared" si="11"/>
        <v>0</v>
      </c>
      <c r="V64" s="48">
        <f t="shared" si="11"/>
        <v>0</v>
      </c>
      <c r="W64" s="47"/>
      <c r="X64" s="47">
        <f t="shared" si="98"/>
        <v>0</v>
      </c>
      <c r="Y64" s="47">
        <f t="shared" si="98"/>
        <v>0</v>
      </c>
      <c r="Z64" s="47">
        <f t="shared" si="98"/>
        <v>0</v>
      </c>
      <c r="AA64" s="47">
        <f t="shared" si="98"/>
        <v>0</v>
      </c>
      <c r="AB64" s="47">
        <f t="shared" si="98"/>
        <v>0</v>
      </c>
      <c r="AC64" s="50">
        <f t="shared" si="98"/>
        <v>0</v>
      </c>
      <c r="AD64" s="50">
        <f t="shared" si="98"/>
        <v>0</v>
      </c>
      <c r="AE64" s="50">
        <f t="shared" si="98"/>
        <v>0</v>
      </c>
      <c r="AF64" s="50">
        <f t="shared" si="98"/>
        <v>0</v>
      </c>
      <c r="AG64" s="50">
        <f t="shared" si="98"/>
        <v>0</v>
      </c>
      <c r="AH64" s="50">
        <f t="shared" si="98"/>
        <v>0</v>
      </c>
      <c r="AI64" s="50">
        <f t="shared" si="98"/>
        <v>0</v>
      </c>
      <c r="AJ64" s="50">
        <f t="shared" si="98"/>
        <v>0</v>
      </c>
      <c r="AK64" s="50">
        <f t="shared" si="98"/>
        <v>0</v>
      </c>
      <c r="AL64" s="50">
        <f t="shared" si="98"/>
        <v>0</v>
      </c>
      <c r="AM64" s="51">
        <f>AM63</f>
        <v>0</v>
      </c>
      <c r="AN64" s="51">
        <f t="shared" ref="AN64:AX64" si="99">AN63</f>
        <v>0</v>
      </c>
      <c r="AO64" s="51">
        <f t="shared" si="99"/>
        <v>0</v>
      </c>
      <c r="AP64" s="51">
        <f t="shared" si="99"/>
        <v>0</v>
      </c>
      <c r="AQ64" s="50">
        <f t="shared" si="99"/>
        <v>0</v>
      </c>
      <c r="AR64" s="50">
        <f t="shared" si="99"/>
        <v>0</v>
      </c>
      <c r="AS64" s="50">
        <f t="shared" si="99"/>
        <v>0</v>
      </c>
      <c r="AT64" s="50">
        <f t="shared" si="99"/>
        <v>0</v>
      </c>
      <c r="AU64" s="50">
        <f t="shared" si="99"/>
        <v>0</v>
      </c>
      <c r="AV64" s="52">
        <f t="shared" si="99"/>
        <v>0</v>
      </c>
      <c r="AW64" s="52">
        <f t="shared" si="99"/>
        <v>0</v>
      </c>
      <c r="AX64" s="52">
        <f t="shared" si="99"/>
        <v>0</v>
      </c>
      <c r="AY64" s="52">
        <f t="shared" si="15"/>
        <v>0</v>
      </c>
      <c r="AZ64" s="52">
        <f t="shared" si="15"/>
        <v>0</v>
      </c>
      <c r="BA64" s="52">
        <f t="shared" si="15"/>
        <v>0</v>
      </c>
      <c r="BB64" s="52">
        <f t="shared" si="8"/>
        <v>0</v>
      </c>
      <c r="BC64" s="50">
        <f t="shared" si="98"/>
        <v>0</v>
      </c>
      <c r="BD64" s="50">
        <f t="shared" si="98"/>
        <v>0</v>
      </c>
      <c r="BE64" s="50">
        <f t="shared" si="98"/>
        <v>0</v>
      </c>
      <c r="BF64" s="50">
        <f t="shared" si="98"/>
        <v>0</v>
      </c>
      <c r="BG64" s="50">
        <f t="shared" si="98"/>
        <v>0</v>
      </c>
      <c r="BH64" s="50">
        <f t="shared" si="98"/>
        <v>0</v>
      </c>
      <c r="BI64" s="50">
        <f t="shared" si="98"/>
        <v>0</v>
      </c>
      <c r="BJ64" s="50">
        <f t="shared" si="98"/>
        <v>0</v>
      </c>
      <c r="BK64" s="50">
        <f t="shared" si="98"/>
        <v>0</v>
      </c>
      <c r="BL64" s="50">
        <f t="shared" si="98"/>
        <v>0</v>
      </c>
      <c r="BM64" s="50">
        <f t="shared" si="98"/>
        <v>0</v>
      </c>
      <c r="BN64" s="50">
        <f t="shared" si="98"/>
        <v>0</v>
      </c>
      <c r="BO64" s="50">
        <f t="shared" si="98"/>
        <v>0</v>
      </c>
      <c r="BP64" s="50">
        <f t="shared" si="98"/>
        <v>0</v>
      </c>
      <c r="BQ64" s="50">
        <f t="shared" ref="BQ64:BV64" si="100">BQ63</f>
        <v>0</v>
      </c>
      <c r="BR64" s="50">
        <f t="shared" si="100"/>
        <v>0</v>
      </c>
      <c r="BS64" s="50"/>
      <c r="BT64" s="50"/>
      <c r="BU64" s="50"/>
      <c r="BV64" s="50">
        <f t="shared" si="100"/>
        <v>0</v>
      </c>
      <c r="BW64" s="50"/>
      <c r="BX64" s="50"/>
      <c r="BY64" s="50"/>
      <c r="BZ64" s="50"/>
      <c r="CA64" s="50"/>
      <c r="CB64" s="53"/>
      <c r="CC64" s="50"/>
      <c r="CD64" s="39">
        <f t="shared" si="93"/>
        <v>0</v>
      </c>
      <c r="CE64" s="21"/>
      <c r="CF64" s="21"/>
      <c r="CG64" s="21"/>
      <c r="CJ64" s="41">
        <f t="shared" si="21"/>
        <v>0</v>
      </c>
      <c r="CK64" s="41">
        <f t="shared" si="21"/>
        <v>0</v>
      </c>
      <c r="CL64" s="41">
        <f t="shared" si="21"/>
        <v>0</v>
      </c>
      <c r="CM64" s="41">
        <f t="shared" si="21"/>
        <v>0</v>
      </c>
    </row>
    <row r="65" spans="1:91" ht="26.25" customHeight="1" x14ac:dyDescent="0.35">
      <c r="A65" s="22">
        <v>42</v>
      </c>
      <c r="B65" s="54" t="s">
        <v>124</v>
      </c>
      <c r="C65" s="67">
        <v>48</v>
      </c>
      <c r="D65" s="25">
        <f>[2]V_МО_21!E65</f>
        <v>95120</v>
      </c>
      <c r="E65" s="27">
        <f>[2]V_МО_21!F65</f>
        <v>17524</v>
      </c>
      <c r="F65" s="27">
        <f>[2]V_МО_21!G65</f>
        <v>25396</v>
      </c>
      <c r="G65" s="27">
        <f>[2]V_МО_21!H65</f>
        <v>52200</v>
      </c>
      <c r="H65" s="27"/>
      <c r="I65" s="25">
        <f t="shared" ref="I65:L70" si="101">ROUND(D65/12*$I$5,0)</f>
        <v>71340</v>
      </c>
      <c r="J65" s="27">
        <f t="shared" si="101"/>
        <v>13143</v>
      </c>
      <c r="K65" s="27">
        <f t="shared" si="101"/>
        <v>19047</v>
      </c>
      <c r="L65" s="27">
        <f t="shared" si="101"/>
        <v>39150</v>
      </c>
      <c r="M65" s="27"/>
      <c r="N65" s="25">
        <f>[3]Итого!E65+[4]Итого!E65</f>
        <v>92541</v>
      </c>
      <c r="O65" s="26">
        <f>[3]Итого!F65+[4]Итого!F65</f>
        <v>37362</v>
      </c>
      <c r="P65" s="26">
        <f>[3]Итого!G65+[4]Итого!G65</f>
        <v>23204</v>
      </c>
      <c r="Q65" s="26">
        <f>[3]Итого!H65+[4]Итого!H65</f>
        <v>31975</v>
      </c>
      <c r="R65" s="27"/>
      <c r="S65" s="28">
        <f t="shared" si="11"/>
        <v>129.72</v>
      </c>
      <c r="T65" s="29">
        <f t="shared" si="11"/>
        <v>284.27</v>
      </c>
      <c r="U65" s="29">
        <f t="shared" si="11"/>
        <v>121.82</v>
      </c>
      <c r="V65" s="29">
        <f t="shared" si="11"/>
        <v>81.67</v>
      </c>
      <c r="W65" s="30" t="e">
        <f>ROUND(R65/M65*100,2)</f>
        <v>#DIV/0!</v>
      </c>
      <c r="X65" s="25">
        <f t="shared" ref="X65:AB70" si="102">N65-I65</f>
        <v>21201</v>
      </c>
      <c r="Y65" s="27">
        <f t="shared" si="102"/>
        <v>24219</v>
      </c>
      <c r="Z65" s="27">
        <f t="shared" si="102"/>
        <v>4157</v>
      </c>
      <c r="AA65" s="27">
        <f t="shared" si="102"/>
        <v>-7175</v>
      </c>
      <c r="AB65" s="27">
        <f t="shared" si="102"/>
        <v>0</v>
      </c>
      <c r="AC65" s="31">
        <f t="shared" ref="AC65:AG70" si="103">IFERROR(IF(X65&gt;0,X65,0),0)</f>
        <v>21201</v>
      </c>
      <c r="AD65" s="32">
        <f t="shared" si="103"/>
        <v>24219</v>
      </c>
      <c r="AE65" s="32">
        <f t="shared" si="103"/>
        <v>4157</v>
      </c>
      <c r="AF65" s="32">
        <f t="shared" si="103"/>
        <v>0</v>
      </c>
      <c r="AG65" s="32">
        <f t="shared" si="103"/>
        <v>0</v>
      </c>
      <c r="AH65" s="25">
        <f t="shared" ref="AH65:AL70" si="104">X65-AC65</f>
        <v>0</v>
      </c>
      <c r="AI65" s="27">
        <f t="shared" si="104"/>
        <v>0</v>
      </c>
      <c r="AJ65" s="27">
        <f t="shared" si="104"/>
        <v>0</v>
      </c>
      <c r="AK65" s="27">
        <f t="shared" si="104"/>
        <v>-7175</v>
      </c>
      <c r="AL65" s="27">
        <f t="shared" si="104"/>
        <v>0</v>
      </c>
      <c r="AM65" s="33">
        <f t="shared" ref="AM65:AP70" si="105">ROUND(N65/$AM$5,0)</f>
        <v>10282</v>
      </c>
      <c r="AN65" s="34">
        <f t="shared" si="105"/>
        <v>4151</v>
      </c>
      <c r="AO65" s="34">
        <f t="shared" si="105"/>
        <v>2578</v>
      </c>
      <c r="AP65" s="34">
        <f t="shared" si="105"/>
        <v>3553</v>
      </c>
      <c r="AQ65" s="35">
        <f t="shared" ref="AQ65:AT70" si="106">I65-N65</f>
        <v>-21201</v>
      </c>
      <c r="AR65" s="36">
        <f t="shared" si="106"/>
        <v>-24219</v>
      </c>
      <c r="AS65" s="36">
        <f t="shared" si="106"/>
        <v>-4157</v>
      </c>
      <c r="AT65" s="36">
        <f t="shared" si="106"/>
        <v>7175</v>
      </c>
      <c r="AU65" s="35">
        <f t="shared" ref="AU65:AX80" si="107">D65-N65</f>
        <v>2579</v>
      </c>
      <c r="AV65" s="36">
        <f t="shared" si="107"/>
        <v>-19838</v>
      </c>
      <c r="AW65" s="36">
        <f t="shared" si="107"/>
        <v>2192</v>
      </c>
      <c r="AX65" s="36">
        <f t="shared" si="107"/>
        <v>20225</v>
      </c>
      <c r="AY65" s="37">
        <f t="shared" si="15"/>
        <v>0.3</v>
      </c>
      <c r="AZ65" s="37">
        <f t="shared" si="15"/>
        <v>-4.8</v>
      </c>
      <c r="BA65" s="37">
        <f t="shared" si="15"/>
        <v>0.9</v>
      </c>
      <c r="BB65" s="37">
        <f t="shared" si="8"/>
        <v>5.7</v>
      </c>
      <c r="BC65" s="27"/>
      <c r="BD65" s="27"/>
      <c r="BE65" s="27"/>
      <c r="BF65" s="27"/>
      <c r="BG65" s="25">
        <f t="shared" ref="BG65:BG70" si="108">BH65+BM65+BR65+BV65</f>
        <v>0</v>
      </c>
      <c r="BH65" s="26"/>
      <c r="BI65" s="26"/>
      <c r="BJ65" s="26"/>
      <c r="BK65" s="26"/>
      <c r="BL65" s="26"/>
      <c r="BM65" s="26">
        <f t="shared" ref="BM65:BM69" si="109">SUM(BN65:BQ65)</f>
        <v>0</v>
      </c>
      <c r="BN65" s="26"/>
      <c r="BO65" s="26"/>
      <c r="BP65" s="26"/>
      <c r="BQ65" s="26"/>
      <c r="BR65" s="26">
        <f>ROUND($BR$109*IF(AU65&lt;0,AU65,0),0)</f>
        <v>0</v>
      </c>
      <c r="BS65" s="26"/>
      <c r="BT65" s="26"/>
      <c r="BU65" s="26"/>
      <c r="BV65" s="26">
        <f t="shared" ref="BV65:BV66" si="110">IF(X65&lt;0,X65,0)</f>
        <v>0</v>
      </c>
      <c r="BW65" s="26"/>
      <c r="BX65" s="26"/>
      <c r="BY65" s="26"/>
      <c r="BZ65" s="26">
        <f t="shared" ref="BZ65:BZ66" si="111">CA65+CB65</f>
        <v>0</v>
      </c>
      <c r="CA65" s="26">
        <f t="shared" ref="CA65:CA66" si="112">-CB65</f>
        <v>11974</v>
      </c>
      <c r="CB65" s="38">
        <f>ROUND(F65*$F$112,0)</f>
        <v>-11974</v>
      </c>
      <c r="CC65" s="26"/>
      <c r="CD65" s="39">
        <f t="shared" ref="CD65:CD70" si="113">D65+BH65+BM65+BR65+BV65</f>
        <v>95120</v>
      </c>
      <c r="CE65" s="39">
        <f t="shared" ref="CE65:CF70" si="114">E65+BI65+BN65+BS65+BW65+CA65</f>
        <v>29498</v>
      </c>
      <c r="CF65" s="39">
        <f t="shared" si="114"/>
        <v>13422</v>
      </c>
      <c r="CG65" s="39">
        <f t="shared" ref="CG65:CG70" si="115">G65+BK65+BP65+BU65+BY65</f>
        <v>52200</v>
      </c>
      <c r="CH65" s="40">
        <f t="shared" ref="CH65:CH70" si="116">CD65-CE65-CF65-CG65</f>
        <v>0</v>
      </c>
      <c r="CJ65" s="41">
        <f t="shared" si="21"/>
        <v>2579</v>
      </c>
      <c r="CK65" s="41">
        <f t="shared" si="21"/>
        <v>-7864</v>
      </c>
      <c r="CL65" s="41">
        <f t="shared" si="21"/>
        <v>-9782</v>
      </c>
      <c r="CM65" s="41">
        <f t="shared" si="21"/>
        <v>20225</v>
      </c>
    </row>
    <row r="66" spans="1:91" ht="26.25" customHeight="1" x14ac:dyDescent="0.35">
      <c r="A66" s="22">
        <v>43</v>
      </c>
      <c r="B66" s="54" t="s">
        <v>125</v>
      </c>
      <c r="C66" s="65">
        <v>84</v>
      </c>
      <c r="D66" s="25">
        <f>[2]V_МО_21!E66</f>
        <v>2474</v>
      </c>
      <c r="E66" s="27">
        <f>[2]V_МО_21!F66</f>
        <v>684</v>
      </c>
      <c r="F66" s="27">
        <f>[2]V_МО_21!G66</f>
        <v>654</v>
      </c>
      <c r="G66" s="27">
        <f>[2]V_МО_21!H66</f>
        <v>1136</v>
      </c>
      <c r="H66" s="27"/>
      <c r="I66" s="25">
        <f t="shared" si="101"/>
        <v>1856</v>
      </c>
      <c r="J66" s="27">
        <f t="shared" si="101"/>
        <v>513</v>
      </c>
      <c r="K66" s="27">
        <f t="shared" si="101"/>
        <v>491</v>
      </c>
      <c r="L66" s="27">
        <f t="shared" si="101"/>
        <v>852</v>
      </c>
      <c r="M66" s="27"/>
      <c r="N66" s="25">
        <f>[3]Итого!E66+[4]Итого!E66</f>
        <v>1094</v>
      </c>
      <c r="O66" s="26">
        <f>[3]Итого!F66+[4]Итого!F66</f>
        <v>180</v>
      </c>
      <c r="P66" s="26">
        <f>[3]Итого!G66+[4]Итого!G66</f>
        <v>822</v>
      </c>
      <c r="Q66" s="26">
        <f>[3]Итого!H66+[4]Итого!H66</f>
        <v>92</v>
      </c>
      <c r="R66" s="27"/>
      <c r="S66" s="28">
        <f t="shared" si="11"/>
        <v>58.94</v>
      </c>
      <c r="T66" s="29">
        <f t="shared" si="11"/>
        <v>35.090000000000003</v>
      </c>
      <c r="U66" s="29">
        <f t="shared" si="11"/>
        <v>167.41</v>
      </c>
      <c r="V66" s="29">
        <f t="shared" si="11"/>
        <v>10.8</v>
      </c>
      <c r="W66" s="30"/>
      <c r="X66" s="25">
        <f t="shared" si="102"/>
        <v>-762</v>
      </c>
      <c r="Y66" s="27">
        <f t="shared" si="102"/>
        <v>-333</v>
      </c>
      <c r="Z66" s="27">
        <f t="shared" si="102"/>
        <v>331</v>
      </c>
      <c r="AA66" s="27">
        <f t="shared" si="102"/>
        <v>-760</v>
      </c>
      <c r="AB66" s="27">
        <f t="shared" si="102"/>
        <v>0</v>
      </c>
      <c r="AC66" s="31">
        <f t="shared" si="103"/>
        <v>0</v>
      </c>
      <c r="AD66" s="32">
        <f t="shared" si="103"/>
        <v>0</v>
      </c>
      <c r="AE66" s="32">
        <f t="shared" si="103"/>
        <v>331</v>
      </c>
      <c r="AF66" s="32">
        <f t="shared" si="103"/>
        <v>0</v>
      </c>
      <c r="AG66" s="32">
        <f t="shared" si="103"/>
        <v>0</v>
      </c>
      <c r="AH66" s="25">
        <f t="shared" si="104"/>
        <v>-762</v>
      </c>
      <c r="AI66" s="27">
        <f t="shared" si="104"/>
        <v>-333</v>
      </c>
      <c r="AJ66" s="27">
        <f t="shared" si="104"/>
        <v>0</v>
      </c>
      <c r="AK66" s="27">
        <f t="shared" si="104"/>
        <v>-760</v>
      </c>
      <c r="AL66" s="27">
        <f t="shared" si="104"/>
        <v>0</v>
      </c>
      <c r="AM66" s="33">
        <f t="shared" si="105"/>
        <v>122</v>
      </c>
      <c r="AN66" s="34">
        <f t="shared" si="105"/>
        <v>20</v>
      </c>
      <c r="AO66" s="34">
        <f t="shared" si="105"/>
        <v>91</v>
      </c>
      <c r="AP66" s="34">
        <f t="shared" si="105"/>
        <v>10</v>
      </c>
      <c r="AQ66" s="35">
        <f t="shared" si="106"/>
        <v>762</v>
      </c>
      <c r="AR66" s="36">
        <f t="shared" si="106"/>
        <v>333</v>
      </c>
      <c r="AS66" s="36">
        <f t="shared" si="106"/>
        <v>-331</v>
      </c>
      <c r="AT66" s="36">
        <f t="shared" si="106"/>
        <v>760</v>
      </c>
      <c r="AU66" s="35">
        <f t="shared" si="107"/>
        <v>1380</v>
      </c>
      <c r="AV66" s="36">
        <f t="shared" si="107"/>
        <v>504</v>
      </c>
      <c r="AW66" s="36">
        <f t="shared" si="107"/>
        <v>-168</v>
      </c>
      <c r="AX66" s="36">
        <f t="shared" si="107"/>
        <v>1044</v>
      </c>
      <c r="AY66" s="37">
        <f t="shared" si="15"/>
        <v>11.3</v>
      </c>
      <c r="AZ66" s="37">
        <f t="shared" si="15"/>
        <v>25.2</v>
      </c>
      <c r="BA66" s="37">
        <f t="shared" si="15"/>
        <v>-1.8</v>
      </c>
      <c r="BB66" s="37">
        <f t="shared" si="8"/>
        <v>104.4</v>
      </c>
      <c r="BC66" s="27"/>
      <c r="BD66" s="27"/>
      <c r="BE66" s="27"/>
      <c r="BF66" s="27"/>
      <c r="BG66" s="25">
        <f t="shared" si="108"/>
        <v>-762</v>
      </c>
      <c r="BH66" s="26"/>
      <c r="BI66" s="26"/>
      <c r="BJ66" s="26"/>
      <c r="BK66" s="26"/>
      <c r="BL66" s="26"/>
      <c r="BM66" s="26">
        <f t="shared" si="109"/>
        <v>0</v>
      </c>
      <c r="BN66" s="26"/>
      <c r="BO66" s="26"/>
      <c r="BP66" s="26"/>
      <c r="BQ66" s="26"/>
      <c r="BR66" s="26">
        <f>ROUND($BR$109*IF(AU66&lt;0,AU66,0),0)</f>
        <v>0</v>
      </c>
      <c r="BS66" s="26"/>
      <c r="BT66" s="26"/>
      <c r="BU66" s="26"/>
      <c r="BV66" s="26">
        <f t="shared" si="110"/>
        <v>-762</v>
      </c>
      <c r="BW66" s="26"/>
      <c r="BX66" s="26"/>
      <c r="BY66" s="26">
        <f>BV66</f>
        <v>-762</v>
      </c>
      <c r="BZ66" s="26">
        <f t="shared" si="111"/>
        <v>0</v>
      </c>
      <c r="CA66" s="26">
        <f t="shared" si="112"/>
        <v>308</v>
      </c>
      <c r="CB66" s="38">
        <f>ROUND(F66*$F$112,0)</f>
        <v>-308</v>
      </c>
      <c r="CC66" s="26"/>
      <c r="CD66" s="39">
        <f t="shared" si="113"/>
        <v>1712</v>
      </c>
      <c r="CE66" s="39">
        <f t="shared" si="114"/>
        <v>992</v>
      </c>
      <c r="CF66" s="39">
        <f t="shared" si="114"/>
        <v>346</v>
      </c>
      <c r="CG66" s="39">
        <f t="shared" si="115"/>
        <v>374</v>
      </c>
      <c r="CH66" s="40">
        <f t="shared" si="116"/>
        <v>0</v>
      </c>
      <c r="CJ66" s="41">
        <f t="shared" si="21"/>
        <v>618</v>
      </c>
      <c r="CK66" s="41">
        <f t="shared" si="21"/>
        <v>812</v>
      </c>
      <c r="CL66" s="41">
        <f t="shared" si="21"/>
        <v>-476</v>
      </c>
      <c r="CM66" s="41">
        <f t="shared" si="21"/>
        <v>282</v>
      </c>
    </row>
    <row r="67" spans="1:91" ht="34.5" customHeight="1" x14ac:dyDescent="0.35">
      <c r="A67" s="22">
        <v>44</v>
      </c>
      <c r="B67" s="54" t="s">
        <v>126</v>
      </c>
      <c r="C67" s="24" t="s">
        <v>127</v>
      </c>
      <c r="D67" s="25">
        <f>[2]V_МО_21!E67</f>
        <v>1211</v>
      </c>
      <c r="E67" s="27">
        <f>[2]V_МО_21!F67</f>
        <v>1016</v>
      </c>
      <c r="F67" s="27">
        <f>[2]V_МО_21!G67</f>
        <v>0</v>
      </c>
      <c r="G67" s="27">
        <f>[2]V_МО_21!H67</f>
        <v>195</v>
      </c>
      <c r="H67" s="27"/>
      <c r="I67" s="25">
        <f t="shared" si="101"/>
        <v>908</v>
      </c>
      <c r="J67" s="27">
        <f t="shared" si="101"/>
        <v>762</v>
      </c>
      <c r="K67" s="27">
        <f t="shared" si="101"/>
        <v>0</v>
      </c>
      <c r="L67" s="27">
        <f t="shared" si="101"/>
        <v>146</v>
      </c>
      <c r="M67" s="27"/>
      <c r="N67" s="25">
        <f>[3]Итого!E67+[4]Итого!E67</f>
        <v>507</v>
      </c>
      <c r="O67" s="26">
        <f>[3]Итого!F67+[4]Итого!F67</f>
        <v>66</v>
      </c>
      <c r="P67" s="26">
        <f>[3]Итого!G67+[4]Итого!G67</f>
        <v>0</v>
      </c>
      <c r="Q67" s="26">
        <f>[3]Итого!H67+[4]Итого!H67</f>
        <v>441</v>
      </c>
      <c r="R67" s="27"/>
      <c r="S67" s="28">
        <f t="shared" si="11"/>
        <v>55.84</v>
      </c>
      <c r="T67" s="29">
        <f t="shared" si="11"/>
        <v>8.66</v>
      </c>
      <c r="U67" s="29">
        <f t="shared" si="11"/>
        <v>0</v>
      </c>
      <c r="V67" s="29">
        <f t="shared" si="11"/>
        <v>302.05</v>
      </c>
      <c r="W67" s="30"/>
      <c r="X67" s="25">
        <f t="shared" si="102"/>
        <v>-401</v>
      </c>
      <c r="Y67" s="27">
        <f t="shared" si="102"/>
        <v>-696</v>
      </c>
      <c r="Z67" s="27">
        <f t="shared" si="102"/>
        <v>0</v>
      </c>
      <c r="AA67" s="27">
        <f t="shared" si="102"/>
        <v>295</v>
      </c>
      <c r="AB67" s="27">
        <f t="shared" si="102"/>
        <v>0</v>
      </c>
      <c r="AC67" s="31">
        <f t="shared" si="103"/>
        <v>0</v>
      </c>
      <c r="AD67" s="32">
        <f t="shared" si="103"/>
        <v>0</v>
      </c>
      <c r="AE67" s="32">
        <f t="shared" si="103"/>
        <v>0</v>
      </c>
      <c r="AF67" s="32">
        <f t="shared" si="103"/>
        <v>295</v>
      </c>
      <c r="AG67" s="32">
        <f t="shared" si="103"/>
        <v>0</v>
      </c>
      <c r="AH67" s="25">
        <f t="shared" si="104"/>
        <v>-401</v>
      </c>
      <c r="AI67" s="27">
        <f t="shared" si="104"/>
        <v>-696</v>
      </c>
      <c r="AJ67" s="27">
        <f t="shared" si="104"/>
        <v>0</v>
      </c>
      <c r="AK67" s="27">
        <f t="shared" si="104"/>
        <v>0</v>
      </c>
      <c r="AL67" s="27">
        <f t="shared" si="104"/>
        <v>0</v>
      </c>
      <c r="AM67" s="33">
        <f t="shared" si="105"/>
        <v>56</v>
      </c>
      <c r="AN67" s="34">
        <f t="shared" si="105"/>
        <v>7</v>
      </c>
      <c r="AO67" s="34">
        <f t="shared" si="105"/>
        <v>0</v>
      </c>
      <c r="AP67" s="34">
        <f t="shared" si="105"/>
        <v>49</v>
      </c>
      <c r="AQ67" s="35">
        <f t="shared" si="106"/>
        <v>401</v>
      </c>
      <c r="AR67" s="36">
        <f t="shared" si="106"/>
        <v>696</v>
      </c>
      <c r="AS67" s="36">
        <f t="shared" si="106"/>
        <v>0</v>
      </c>
      <c r="AT67" s="36">
        <f t="shared" si="106"/>
        <v>-295</v>
      </c>
      <c r="AU67" s="35">
        <f t="shared" si="107"/>
        <v>704</v>
      </c>
      <c r="AV67" s="36">
        <f t="shared" si="107"/>
        <v>950</v>
      </c>
      <c r="AW67" s="36">
        <f t="shared" si="107"/>
        <v>0</v>
      </c>
      <c r="AX67" s="36">
        <f t="shared" si="107"/>
        <v>-246</v>
      </c>
      <c r="AY67" s="37">
        <f t="shared" si="15"/>
        <v>12.6</v>
      </c>
      <c r="AZ67" s="37">
        <f t="shared" si="15"/>
        <v>135.69999999999999</v>
      </c>
      <c r="BA67" s="37">
        <f t="shared" si="15"/>
        <v>0</v>
      </c>
      <c r="BB67" s="37">
        <f t="shared" si="8"/>
        <v>-5</v>
      </c>
      <c r="BC67" s="27"/>
      <c r="BD67" s="27"/>
      <c r="BE67" s="27"/>
      <c r="BF67" s="27"/>
      <c r="BG67" s="25">
        <f t="shared" si="108"/>
        <v>-16</v>
      </c>
      <c r="BH67" s="26"/>
      <c r="BI67" s="26"/>
      <c r="BJ67" s="26"/>
      <c r="BK67" s="26"/>
      <c r="BL67" s="26"/>
      <c r="BM67" s="26">
        <f>ROUND($BM$110*X67,0)</f>
        <v>-16</v>
      </c>
      <c r="BN67" s="26"/>
      <c r="BO67" s="26"/>
      <c r="BP67" s="26">
        <f>BM67</f>
        <v>-16</v>
      </c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38"/>
      <c r="CC67" s="26"/>
      <c r="CD67" s="39">
        <f t="shared" si="113"/>
        <v>1195</v>
      </c>
      <c r="CE67" s="39">
        <f t="shared" si="114"/>
        <v>1016</v>
      </c>
      <c r="CF67" s="39">
        <f t="shared" si="114"/>
        <v>0</v>
      </c>
      <c r="CG67" s="39">
        <f t="shared" si="115"/>
        <v>179</v>
      </c>
      <c r="CH67" s="40">
        <f t="shared" si="116"/>
        <v>0</v>
      </c>
      <c r="CJ67" s="41">
        <f t="shared" si="21"/>
        <v>688</v>
      </c>
      <c r="CK67" s="41">
        <f t="shared" si="21"/>
        <v>950</v>
      </c>
      <c r="CL67" s="41">
        <f t="shared" si="21"/>
        <v>0</v>
      </c>
      <c r="CM67" s="41">
        <f t="shared" si="21"/>
        <v>-262</v>
      </c>
    </row>
    <row r="68" spans="1:91" ht="42" customHeight="1" x14ac:dyDescent="0.35">
      <c r="A68" s="22">
        <v>45</v>
      </c>
      <c r="B68" s="54" t="s">
        <v>128</v>
      </c>
      <c r="C68" s="24" t="s">
        <v>129</v>
      </c>
      <c r="D68" s="25">
        <f>[2]V_МО_21!E68</f>
        <v>19704</v>
      </c>
      <c r="E68" s="27">
        <f>[2]V_МО_21!F68</f>
        <v>0</v>
      </c>
      <c r="F68" s="27">
        <f>[2]V_МО_21!G68</f>
        <v>0</v>
      </c>
      <c r="G68" s="27">
        <f>[2]V_МО_21!H68</f>
        <v>19704</v>
      </c>
      <c r="H68" s="27"/>
      <c r="I68" s="25">
        <f t="shared" si="101"/>
        <v>14778</v>
      </c>
      <c r="J68" s="27">
        <f t="shared" si="101"/>
        <v>0</v>
      </c>
      <c r="K68" s="27">
        <f t="shared" si="101"/>
        <v>0</v>
      </c>
      <c r="L68" s="27">
        <f t="shared" si="101"/>
        <v>14778</v>
      </c>
      <c r="M68" s="27"/>
      <c r="N68" s="25">
        <f>[3]Итого!E68+[4]Итого!E68</f>
        <v>11733</v>
      </c>
      <c r="O68" s="26">
        <f>[3]Итого!F68+[4]Итого!F68</f>
        <v>0</v>
      </c>
      <c r="P68" s="26">
        <f>[3]Итого!G68+[4]Итого!G68</f>
        <v>0</v>
      </c>
      <c r="Q68" s="26">
        <f>[3]Итого!H68+[4]Итого!H68</f>
        <v>11733</v>
      </c>
      <c r="R68" s="27"/>
      <c r="S68" s="28">
        <f t="shared" si="11"/>
        <v>79.400000000000006</v>
      </c>
      <c r="T68" s="29">
        <f t="shared" si="11"/>
        <v>0</v>
      </c>
      <c r="U68" s="29">
        <f t="shared" si="11"/>
        <v>0</v>
      </c>
      <c r="V68" s="29">
        <f t="shared" si="11"/>
        <v>79.400000000000006</v>
      </c>
      <c r="W68" s="30"/>
      <c r="X68" s="25">
        <f t="shared" si="102"/>
        <v>-3045</v>
      </c>
      <c r="Y68" s="27">
        <f t="shared" si="102"/>
        <v>0</v>
      </c>
      <c r="Z68" s="27">
        <f t="shared" si="102"/>
        <v>0</v>
      </c>
      <c r="AA68" s="27">
        <f t="shared" si="102"/>
        <v>-3045</v>
      </c>
      <c r="AB68" s="27">
        <f t="shared" si="102"/>
        <v>0</v>
      </c>
      <c r="AC68" s="31">
        <f t="shared" si="103"/>
        <v>0</v>
      </c>
      <c r="AD68" s="32">
        <f t="shared" si="103"/>
        <v>0</v>
      </c>
      <c r="AE68" s="32">
        <f t="shared" si="103"/>
        <v>0</v>
      </c>
      <c r="AF68" s="32">
        <f t="shared" si="103"/>
        <v>0</v>
      </c>
      <c r="AG68" s="32">
        <f t="shared" si="103"/>
        <v>0</v>
      </c>
      <c r="AH68" s="25">
        <f t="shared" si="104"/>
        <v>-3045</v>
      </c>
      <c r="AI68" s="27">
        <f t="shared" si="104"/>
        <v>0</v>
      </c>
      <c r="AJ68" s="27">
        <f t="shared" si="104"/>
        <v>0</v>
      </c>
      <c r="AK68" s="27">
        <f t="shared" si="104"/>
        <v>-3045</v>
      </c>
      <c r="AL68" s="27">
        <f t="shared" si="104"/>
        <v>0</v>
      </c>
      <c r="AM68" s="33">
        <f t="shared" si="105"/>
        <v>1304</v>
      </c>
      <c r="AN68" s="34">
        <f t="shared" si="105"/>
        <v>0</v>
      </c>
      <c r="AO68" s="34">
        <f t="shared" si="105"/>
        <v>0</v>
      </c>
      <c r="AP68" s="34">
        <f t="shared" si="105"/>
        <v>1304</v>
      </c>
      <c r="AQ68" s="35">
        <f t="shared" si="106"/>
        <v>3045</v>
      </c>
      <c r="AR68" s="36">
        <f t="shared" si="106"/>
        <v>0</v>
      </c>
      <c r="AS68" s="36">
        <f t="shared" si="106"/>
        <v>0</v>
      </c>
      <c r="AT68" s="36">
        <f t="shared" si="106"/>
        <v>3045</v>
      </c>
      <c r="AU68" s="35">
        <f t="shared" si="107"/>
        <v>7971</v>
      </c>
      <c r="AV68" s="36">
        <f t="shared" si="107"/>
        <v>0</v>
      </c>
      <c r="AW68" s="36">
        <f t="shared" si="107"/>
        <v>0</v>
      </c>
      <c r="AX68" s="36">
        <f t="shared" si="107"/>
        <v>7971</v>
      </c>
      <c r="AY68" s="37">
        <f t="shared" si="15"/>
        <v>6.1</v>
      </c>
      <c r="AZ68" s="37">
        <f t="shared" si="15"/>
        <v>0</v>
      </c>
      <c r="BA68" s="37">
        <f t="shared" si="15"/>
        <v>0</v>
      </c>
      <c r="BB68" s="37">
        <f t="shared" si="8"/>
        <v>6.1</v>
      </c>
      <c r="BC68" s="27"/>
      <c r="BD68" s="27"/>
      <c r="BE68" s="27"/>
      <c r="BF68" s="27"/>
      <c r="BG68" s="25">
        <f t="shared" si="108"/>
        <v>-121</v>
      </c>
      <c r="BH68" s="26"/>
      <c r="BI68" s="26"/>
      <c r="BJ68" s="26"/>
      <c r="BK68" s="26"/>
      <c r="BL68" s="26"/>
      <c r="BM68" s="26">
        <f>ROUND($BM$110*X68,0)</f>
        <v>-121</v>
      </c>
      <c r="BN68" s="26"/>
      <c r="BO68" s="26"/>
      <c r="BP68" s="26">
        <f>BM68</f>
        <v>-121</v>
      </c>
      <c r="BQ68" s="26">
        <f t="shared" ref="BQ68" si="117">BN68</f>
        <v>0</v>
      </c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38"/>
      <c r="CC68" s="77"/>
      <c r="CD68" s="39">
        <f t="shared" si="113"/>
        <v>19583</v>
      </c>
      <c r="CE68" s="39">
        <f t="shared" si="114"/>
        <v>0</v>
      </c>
      <c r="CF68" s="39">
        <f t="shared" si="114"/>
        <v>0</v>
      </c>
      <c r="CG68" s="39">
        <f t="shared" si="115"/>
        <v>19583</v>
      </c>
      <c r="CH68" s="40">
        <f t="shared" si="116"/>
        <v>0</v>
      </c>
      <c r="CJ68" s="41">
        <f t="shared" si="21"/>
        <v>7850</v>
      </c>
      <c r="CK68" s="41">
        <f t="shared" si="21"/>
        <v>0</v>
      </c>
      <c r="CL68" s="41">
        <f t="shared" si="21"/>
        <v>0</v>
      </c>
      <c r="CM68" s="41">
        <f t="shared" si="21"/>
        <v>7850</v>
      </c>
    </row>
    <row r="69" spans="1:91" s="78" customFormat="1" ht="43.5" customHeight="1" x14ac:dyDescent="0.35">
      <c r="A69" s="68">
        <v>46</v>
      </c>
      <c r="B69" s="69" t="s">
        <v>130</v>
      </c>
      <c r="C69" s="70" t="s">
        <v>131</v>
      </c>
      <c r="D69" s="25">
        <f>[2]V_МО_21!E69</f>
        <v>47556</v>
      </c>
      <c r="E69" s="27">
        <f>[2]V_МО_21!F69</f>
        <v>17559</v>
      </c>
      <c r="F69" s="27">
        <f>[2]V_МО_21!G69</f>
        <v>8448</v>
      </c>
      <c r="G69" s="27">
        <f>[2]V_МО_21!H69</f>
        <v>21549</v>
      </c>
      <c r="H69" s="27"/>
      <c r="I69" s="25">
        <f t="shared" si="101"/>
        <v>35667</v>
      </c>
      <c r="J69" s="27">
        <f t="shared" si="101"/>
        <v>13169</v>
      </c>
      <c r="K69" s="27">
        <f t="shared" si="101"/>
        <v>6336</v>
      </c>
      <c r="L69" s="27">
        <f t="shared" si="101"/>
        <v>16162</v>
      </c>
      <c r="M69" s="27"/>
      <c r="N69" s="25">
        <f>[3]Итого!E69+[4]Итого!E69</f>
        <v>15437</v>
      </c>
      <c r="O69" s="26">
        <f>[3]Итого!F69+[4]Итого!F69</f>
        <v>9048</v>
      </c>
      <c r="P69" s="26">
        <f>[3]Итого!G69+[4]Итого!G69</f>
        <v>0</v>
      </c>
      <c r="Q69" s="26">
        <f>[3]Итого!H69+[4]Итого!H69</f>
        <v>6389</v>
      </c>
      <c r="R69" s="27"/>
      <c r="S69" s="28">
        <f t="shared" si="11"/>
        <v>43.28</v>
      </c>
      <c r="T69" s="29">
        <f t="shared" si="11"/>
        <v>68.709999999999994</v>
      </c>
      <c r="U69" s="29">
        <f t="shared" si="11"/>
        <v>0</v>
      </c>
      <c r="V69" s="29">
        <f t="shared" si="11"/>
        <v>39.53</v>
      </c>
      <c r="W69" s="30" t="e">
        <f>ROUND(R69/M69*100,2)</f>
        <v>#DIV/0!</v>
      </c>
      <c r="X69" s="25">
        <f t="shared" si="102"/>
        <v>-20230</v>
      </c>
      <c r="Y69" s="27">
        <f t="shared" si="102"/>
        <v>-4121</v>
      </c>
      <c r="Z69" s="27">
        <f t="shared" si="102"/>
        <v>-6336</v>
      </c>
      <c r="AA69" s="27">
        <f t="shared" si="102"/>
        <v>-9773</v>
      </c>
      <c r="AB69" s="27">
        <f t="shared" si="102"/>
        <v>0</v>
      </c>
      <c r="AC69" s="31">
        <f t="shared" si="103"/>
        <v>0</v>
      </c>
      <c r="AD69" s="32">
        <f t="shared" si="103"/>
        <v>0</v>
      </c>
      <c r="AE69" s="32">
        <f t="shared" si="103"/>
        <v>0</v>
      </c>
      <c r="AF69" s="32">
        <f t="shared" si="103"/>
        <v>0</v>
      </c>
      <c r="AG69" s="32">
        <f t="shared" si="103"/>
        <v>0</v>
      </c>
      <c r="AH69" s="25">
        <f t="shared" si="104"/>
        <v>-20230</v>
      </c>
      <c r="AI69" s="27">
        <f t="shared" si="104"/>
        <v>-4121</v>
      </c>
      <c r="AJ69" s="27">
        <f t="shared" si="104"/>
        <v>-6336</v>
      </c>
      <c r="AK69" s="27">
        <f t="shared" si="104"/>
        <v>-9773</v>
      </c>
      <c r="AL69" s="27">
        <f t="shared" si="104"/>
        <v>0</v>
      </c>
      <c r="AM69" s="71">
        <f t="shared" si="105"/>
        <v>1715</v>
      </c>
      <c r="AN69" s="72">
        <f t="shared" si="105"/>
        <v>1005</v>
      </c>
      <c r="AO69" s="72">
        <f t="shared" si="105"/>
        <v>0</v>
      </c>
      <c r="AP69" s="72">
        <f t="shared" si="105"/>
        <v>710</v>
      </c>
      <c r="AQ69" s="73">
        <f t="shared" si="106"/>
        <v>20230</v>
      </c>
      <c r="AR69" s="74">
        <f t="shared" si="106"/>
        <v>4121</v>
      </c>
      <c r="AS69" s="74">
        <f t="shared" si="106"/>
        <v>6336</v>
      </c>
      <c r="AT69" s="74">
        <f t="shared" si="106"/>
        <v>9773</v>
      </c>
      <c r="AU69" s="73">
        <f t="shared" si="107"/>
        <v>32119</v>
      </c>
      <c r="AV69" s="74">
        <f t="shared" si="107"/>
        <v>8511</v>
      </c>
      <c r="AW69" s="74">
        <f t="shared" si="107"/>
        <v>8448</v>
      </c>
      <c r="AX69" s="74">
        <f t="shared" si="107"/>
        <v>15160</v>
      </c>
      <c r="AY69" s="75">
        <f t="shared" si="15"/>
        <v>18.7</v>
      </c>
      <c r="AZ69" s="75">
        <f t="shared" si="15"/>
        <v>8.5</v>
      </c>
      <c r="BA69" s="75">
        <f t="shared" si="15"/>
        <v>0</v>
      </c>
      <c r="BB69" s="75">
        <f t="shared" si="8"/>
        <v>21.4</v>
      </c>
      <c r="BC69" s="76"/>
      <c r="BD69" s="76"/>
      <c r="BE69" s="76"/>
      <c r="BF69" s="76"/>
      <c r="BG69" s="25">
        <f t="shared" si="108"/>
        <v>-20230</v>
      </c>
      <c r="BH69" s="26"/>
      <c r="BI69" s="26"/>
      <c r="BJ69" s="26"/>
      <c r="BK69" s="26"/>
      <c r="BL69" s="77"/>
      <c r="BM69" s="26">
        <f t="shared" si="109"/>
        <v>0</v>
      </c>
      <c r="BN69" s="77"/>
      <c r="BO69" s="77"/>
      <c r="BP69" s="77"/>
      <c r="BQ69" s="77"/>
      <c r="BR69" s="77"/>
      <c r="BS69" s="77"/>
      <c r="BT69" s="77"/>
      <c r="BU69" s="77"/>
      <c r="BV69" s="77">
        <f>IF(X69&lt;0,X69,0)</f>
        <v>-20230</v>
      </c>
      <c r="BW69" s="77">
        <f>IF(Y69&lt;0,Y69,0)</f>
        <v>-4121</v>
      </c>
      <c r="BX69" s="77">
        <f t="shared" ref="BX69" si="118">IF(Z69&lt;0,Z69,0)</f>
        <v>-6336</v>
      </c>
      <c r="BY69" s="77">
        <f>BV69-BW69-BX69</f>
        <v>-9773</v>
      </c>
      <c r="BZ69" s="77"/>
      <c r="CA69" s="77"/>
      <c r="CB69" s="43"/>
      <c r="CC69" s="77"/>
      <c r="CD69" s="39">
        <f t="shared" si="113"/>
        <v>27326</v>
      </c>
      <c r="CE69" s="39">
        <f t="shared" si="114"/>
        <v>13438</v>
      </c>
      <c r="CF69" s="39">
        <f t="shared" si="114"/>
        <v>2112</v>
      </c>
      <c r="CG69" s="39">
        <f t="shared" si="115"/>
        <v>11776</v>
      </c>
      <c r="CH69" s="40">
        <f t="shared" si="116"/>
        <v>0</v>
      </c>
      <c r="CJ69" s="41">
        <f t="shared" si="21"/>
        <v>11889</v>
      </c>
      <c r="CK69" s="41">
        <f t="shared" si="21"/>
        <v>4390</v>
      </c>
      <c r="CL69" s="41">
        <f t="shared" si="21"/>
        <v>2112</v>
      </c>
      <c r="CM69" s="41">
        <f t="shared" si="21"/>
        <v>5387</v>
      </c>
    </row>
    <row r="70" spans="1:91" ht="40.5" x14ac:dyDescent="0.35">
      <c r="A70" s="22">
        <v>48</v>
      </c>
      <c r="B70" s="54" t="s">
        <v>132</v>
      </c>
      <c r="C70" s="24" t="s">
        <v>133</v>
      </c>
      <c r="D70" s="25">
        <f>[2]V_МО_21!E70</f>
        <v>72</v>
      </c>
      <c r="E70" s="27">
        <f>[2]V_МО_21!F70</f>
        <v>0</v>
      </c>
      <c r="F70" s="27">
        <f>[2]V_МО_21!G70</f>
        <v>0</v>
      </c>
      <c r="G70" s="27">
        <f>[2]V_МО_21!H70</f>
        <v>72</v>
      </c>
      <c r="H70" s="27"/>
      <c r="I70" s="25">
        <f t="shared" si="101"/>
        <v>54</v>
      </c>
      <c r="J70" s="27">
        <f t="shared" si="101"/>
        <v>0</v>
      </c>
      <c r="K70" s="27">
        <f t="shared" si="101"/>
        <v>0</v>
      </c>
      <c r="L70" s="27">
        <f t="shared" si="101"/>
        <v>54</v>
      </c>
      <c r="M70" s="27"/>
      <c r="N70" s="25">
        <f>[3]Итого!E70+[4]Итого!E70</f>
        <v>0</v>
      </c>
      <c r="O70" s="26">
        <f>[3]Итого!F70+[4]Итого!F70</f>
        <v>0</v>
      </c>
      <c r="P70" s="26">
        <f>[3]Итого!G70+[4]Итого!G70</f>
        <v>0</v>
      </c>
      <c r="Q70" s="26">
        <f>[3]Итого!H70+[4]Итого!H70</f>
        <v>0</v>
      </c>
      <c r="R70" s="27"/>
      <c r="S70" s="28">
        <f t="shared" si="11"/>
        <v>0</v>
      </c>
      <c r="T70" s="29">
        <f t="shared" si="11"/>
        <v>0</v>
      </c>
      <c r="U70" s="29">
        <f t="shared" si="11"/>
        <v>0</v>
      </c>
      <c r="V70" s="29">
        <f t="shared" si="11"/>
        <v>0</v>
      </c>
      <c r="W70" s="30"/>
      <c r="X70" s="25">
        <f t="shared" si="102"/>
        <v>-54</v>
      </c>
      <c r="Y70" s="27">
        <f t="shared" si="102"/>
        <v>0</v>
      </c>
      <c r="Z70" s="27">
        <f t="shared" si="102"/>
        <v>0</v>
      </c>
      <c r="AA70" s="27">
        <f t="shared" si="102"/>
        <v>-54</v>
      </c>
      <c r="AB70" s="27">
        <f t="shared" si="102"/>
        <v>0</v>
      </c>
      <c r="AC70" s="31">
        <f t="shared" si="103"/>
        <v>0</v>
      </c>
      <c r="AD70" s="32">
        <f t="shared" si="103"/>
        <v>0</v>
      </c>
      <c r="AE70" s="32">
        <f t="shared" si="103"/>
        <v>0</v>
      </c>
      <c r="AF70" s="32">
        <f t="shared" si="103"/>
        <v>0</v>
      </c>
      <c r="AG70" s="32">
        <f t="shared" si="103"/>
        <v>0</v>
      </c>
      <c r="AH70" s="25">
        <f t="shared" si="104"/>
        <v>-54</v>
      </c>
      <c r="AI70" s="27">
        <f t="shared" si="104"/>
        <v>0</v>
      </c>
      <c r="AJ70" s="27">
        <f t="shared" si="104"/>
        <v>0</v>
      </c>
      <c r="AK70" s="27">
        <f t="shared" si="104"/>
        <v>-54</v>
      </c>
      <c r="AL70" s="27">
        <f t="shared" si="104"/>
        <v>0</v>
      </c>
      <c r="AM70" s="33">
        <f t="shared" si="105"/>
        <v>0</v>
      </c>
      <c r="AN70" s="34">
        <f t="shared" si="105"/>
        <v>0</v>
      </c>
      <c r="AO70" s="34">
        <f t="shared" si="105"/>
        <v>0</v>
      </c>
      <c r="AP70" s="34">
        <f t="shared" si="105"/>
        <v>0</v>
      </c>
      <c r="AQ70" s="35">
        <f t="shared" si="106"/>
        <v>54</v>
      </c>
      <c r="AR70" s="36">
        <f t="shared" si="106"/>
        <v>0</v>
      </c>
      <c r="AS70" s="36">
        <f t="shared" si="106"/>
        <v>0</v>
      </c>
      <c r="AT70" s="36">
        <f t="shared" si="106"/>
        <v>54</v>
      </c>
      <c r="AU70" s="35">
        <f t="shared" si="107"/>
        <v>72</v>
      </c>
      <c r="AV70" s="36">
        <f t="shared" si="107"/>
        <v>0</v>
      </c>
      <c r="AW70" s="36">
        <f t="shared" si="107"/>
        <v>0</v>
      </c>
      <c r="AX70" s="36">
        <f t="shared" si="107"/>
        <v>72</v>
      </c>
      <c r="AY70" s="37">
        <f t="shared" si="15"/>
        <v>0</v>
      </c>
      <c r="AZ70" s="37">
        <f t="shared" si="15"/>
        <v>0</v>
      </c>
      <c r="BA70" s="37">
        <f t="shared" si="15"/>
        <v>0</v>
      </c>
      <c r="BB70" s="37">
        <f t="shared" si="8"/>
        <v>0</v>
      </c>
      <c r="BC70" s="27"/>
      <c r="BD70" s="27"/>
      <c r="BE70" s="27"/>
      <c r="BF70" s="27"/>
      <c r="BG70" s="25">
        <f t="shared" si="108"/>
        <v>-2</v>
      </c>
      <c r="BH70" s="26"/>
      <c r="BI70" s="26"/>
      <c r="BJ70" s="26"/>
      <c r="BK70" s="26"/>
      <c r="BL70" s="26"/>
      <c r="BM70" s="26">
        <f>ROUND($BM$110*X70,0)</f>
        <v>-2</v>
      </c>
      <c r="BN70" s="26"/>
      <c r="BO70" s="26"/>
      <c r="BP70" s="26">
        <f>BM70</f>
        <v>-2</v>
      </c>
      <c r="BQ70" s="26">
        <f t="shared" ref="BQ70" si="119">BN70</f>
        <v>0</v>
      </c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38"/>
      <c r="CC70" s="77"/>
      <c r="CD70" s="39">
        <f t="shared" si="113"/>
        <v>70</v>
      </c>
      <c r="CE70" s="39">
        <f t="shared" si="114"/>
        <v>0</v>
      </c>
      <c r="CF70" s="39">
        <f t="shared" si="114"/>
        <v>0</v>
      </c>
      <c r="CG70" s="39">
        <f t="shared" si="115"/>
        <v>70</v>
      </c>
      <c r="CH70" s="40">
        <f t="shared" si="116"/>
        <v>0</v>
      </c>
      <c r="CJ70" s="41">
        <f t="shared" si="21"/>
        <v>70</v>
      </c>
      <c r="CK70" s="41">
        <f t="shared" si="21"/>
        <v>0</v>
      </c>
      <c r="CL70" s="41">
        <f t="shared" si="21"/>
        <v>0</v>
      </c>
      <c r="CM70" s="41">
        <f t="shared" si="21"/>
        <v>70</v>
      </c>
    </row>
    <row r="71" spans="1:91" ht="42" customHeight="1" x14ac:dyDescent="0.35">
      <c r="A71" s="55">
        <v>49</v>
      </c>
      <c r="B71" s="56" t="s">
        <v>134</v>
      </c>
      <c r="C71" s="57"/>
      <c r="D71" s="47">
        <f>SUM(D65:D70)</f>
        <v>166137</v>
      </c>
      <c r="E71" s="47">
        <f t="shared" ref="E71:BP71" si="120">SUM(E65:E70)</f>
        <v>36783</v>
      </c>
      <c r="F71" s="47">
        <f t="shared" si="120"/>
        <v>34498</v>
      </c>
      <c r="G71" s="47">
        <f t="shared" si="120"/>
        <v>94856</v>
      </c>
      <c r="H71" s="47">
        <f t="shared" si="120"/>
        <v>0</v>
      </c>
      <c r="I71" s="47">
        <f>SUM(I65:I70)</f>
        <v>124603</v>
      </c>
      <c r="J71" s="47">
        <f t="shared" si="120"/>
        <v>27587</v>
      </c>
      <c r="K71" s="47">
        <f t="shared" si="120"/>
        <v>25874</v>
      </c>
      <c r="L71" s="47">
        <f t="shared" si="120"/>
        <v>71142</v>
      </c>
      <c r="M71" s="47">
        <f t="shared" si="120"/>
        <v>0</v>
      </c>
      <c r="N71" s="47">
        <f t="shared" si="120"/>
        <v>121312</v>
      </c>
      <c r="O71" s="47">
        <f t="shared" si="120"/>
        <v>46656</v>
      </c>
      <c r="P71" s="47">
        <f t="shared" si="120"/>
        <v>24026</v>
      </c>
      <c r="Q71" s="47">
        <f t="shared" si="120"/>
        <v>50630</v>
      </c>
      <c r="R71" s="47">
        <f t="shared" si="120"/>
        <v>0</v>
      </c>
      <c r="S71" s="48">
        <f t="shared" si="11"/>
        <v>97.36</v>
      </c>
      <c r="T71" s="48">
        <f t="shared" si="11"/>
        <v>169.12</v>
      </c>
      <c r="U71" s="48">
        <f t="shared" si="11"/>
        <v>92.86</v>
      </c>
      <c r="V71" s="48">
        <f t="shared" si="11"/>
        <v>71.17</v>
      </c>
      <c r="W71" s="49" t="e">
        <f>ROUND(R71/M71*100,2)</f>
        <v>#DIV/0!</v>
      </c>
      <c r="X71" s="47">
        <f t="shared" si="120"/>
        <v>-3291</v>
      </c>
      <c r="Y71" s="47">
        <f t="shared" si="120"/>
        <v>19069</v>
      </c>
      <c r="Z71" s="47">
        <f t="shared" si="120"/>
        <v>-1848</v>
      </c>
      <c r="AA71" s="47">
        <f t="shared" si="120"/>
        <v>-20512</v>
      </c>
      <c r="AB71" s="47">
        <f t="shared" si="120"/>
        <v>0</v>
      </c>
      <c r="AC71" s="47">
        <f t="shared" si="120"/>
        <v>21201</v>
      </c>
      <c r="AD71" s="47">
        <f t="shared" si="120"/>
        <v>24219</v>
      </c>
      <c r="AE71" s="47">
        <f t="shared" si="120"/>
        <v>4488</v>
      </c>
      <c r="AF71" s="47">
        <f t="shared" si="120"/>
        <v>295</v>
      </c>
      <c r="AG71" s="47">
        <f t="shared" si="120"/>
        <v>0</v>
      </c>
      <c r="AH71" s="47">
        <f t="shared" si="120"/>
        <v>-24492</v>
      </c>
      <c r="AI71" s="47">
        <f t="shared" si="120"/>
        <v>-5150</v>
      </c>
      <c r="AJ71" s="47">
        <f t="shared" si="120"/>
        <v>-6336</v>
      </c>
      <c r="AK71" s="47">
        <f t="shared" si="120"/>
        <v>-20807</v>
      </c>
      <c r="AL71" s="47">
        <f t="shared" si="120"/>
        <v>0</v>
      </c>
      <c r="AM71" s="51">
        <f>SUM(AM65:AM70)</f>
        <v>13479</v>
      </c>
      <c r="AN71" s="51">
        <f t="shared" ref="AN71:AX71" si="121">SUM(AN65:AN70)</f>
        <v>5183</v>
      </c>
      <c r="AO71" s="51">
        <f t="shared" si="121"/>
        <v>2669</v>
      </c>
      <c r="AP71" s="51">
        <f t="shared" si="121"/>
        <v>5626</v>
      </c>
      <c r="AQ71" s="50">
        <f t="shared" si="121"/>
        <v>3291</v>
      </c>
      <c r="AR71" s="50">
        <f t="shared" si="121"/>
        <v>-19069</v>
      </c>
      <c r="AS71" s="50">
        <f t="shared" si="121"/>
        <v>1848</v>
      </c>
      <c r="AT71" s="50">
        <f t="shared" si="121"/>
        <v>20512</v>
      </c>
      <c r="AU71" s="50">
        <f t="shared" si="107"/>
        <v>44825</v>
      </c>
      <c r="AV71" s="52">
        <f>SUM(AV65:AV70)</f>
        <v>-9873</v>
      </c>
      <c r="AW71" s="52">
        <f t="shared" si="121"/>
        <v>10472</v>
      </c>
      <c r="AX71" s="52">
        <f t="shared" si="121"/>
        <v>44226</v>
      </c>
      <c r="AY71" s="52">
        <f t="shared" si="15"/>
        <v>3.3</v>
      </c>
      <c r="AZ71" s="52">
        <f t="shared" si="15"/>
        <v>-1.9</v>
      </c>
      <c r="BA71" s="52">
        <f t="shared" si="15"/>
        <v>3.9</v>
      </c>
      <c r="BB71" s="52">
        <f t="shared" si="8"/>
        <v>7.9</v>
      </c>
      <c r="BC71" s="50">
        <f t="shared" si="120"/>
        <v>0</v>
      </c>
      <c r="BD71" s="50">
        <f t="shared" si="120"/>
        <v>0</v>
      </c>
      <c r="BE71" s="50">
        <f t="shared" si="120"/>
        <v>0</v>
      </c>
      <c r="BF71" s="50">
        <f t="shared" si="120"/>
        <v>0</v>
      </c>
      <c r="BG71" s="50">
        <f t="shared" si="120"/>
        <v>-21131</v>
      </c>
      <c r="BH71" s="50">
        <f t="shared" si="120"/>
        <v>0</v>
      </c>
      <c r="BI71" s="50">
        <f t="shared" si="120"/>
        <v>0</v>
      </c>
      <c r="BJ71" s="50">
        <f t="shared" si="120"/>
        <v>0</v>
      </c>
      <c r="BK71" s="50">
        <f t="shared" si="120"/>
        <v>0</v>
      </c>
      <c r="BL71" s="50">
        <f t="shared" si="120"/>
        <v>0</v>
      </c>
      <c r="BM71" s="50">
        <f t="shared" si="120"/>
        <v>-139</v>
      </c>
      <c r="BN71" s="50">
        <f t="shared" si="120"/>
        <v>0</v>
      </c>
      <c r="BO71" s="50">
        <f t="shared" si="120"/>
        <v>0</v>
      </c>
      <c r="BP71" s="50">
        <f t="shared" si="120"/>
        <v>-139</v>
      </c>
      <c r="BQ71" s="50">
        <f t="shared" ref="BQ71:CG71" si="122">SUM(BQ65:BQ70)</f>
        <v>0</v>
      </c>
      <c r="BR71" s="50">
        <f t="shared" si="122"/>
        <v>0</v>
      </c>
      <c r="BS71" s="50">
        <f t="shared" si="122"/>
        <v>0</v>
      </c>
      <c r="BT71" s="50">
        <f t="shared" si="122"/>
        <v>0</v>
      </c>
      <c r="BU71" s="50">
        <f t="shared" si="122"/>
        <v>0</v>
      </c>
      <c r="BV71" s="50">
        <f t="shared" si="122"/>
        <v>-20992</v>
      </c>
      <c r="BW71" s="50">
        <f t="shared" si="122"/>
        <v>-4121</v>
      </c>
      <c r="BX71" s="50">
        <f t="shared" si="122"/>
        <v>-6336</v>
      </c>
      <c r="BY71" s="50">
        <f t="shared" si="122"/>
        <v>-10535</v>
      </c>
      <c r="BZ71" s="50">
        <f t="shared" si="122"/>
        <v>0</v>
      </c>
      <c r="CA71" s="50">
        <f t="shared" si="122"/>
        <v>12282</v>
      </c>
      <c r="CB71" s="53">
        <f t="shared" si="122"/>
        <v>-12282</v>
      </c>
      <c r="CC71" s="50">
        <f t="shared" si="122"/>
        <v>0</v>
      </c>
      <c r="CD71" s="50">
        <f t="shared" si="122"/>
        <v>145006</v>
      </c>
      <c r="CE71" s="50">
        <f t="shared" si="122"/>
        <v>44944</v>
      </c>
      <c r="CF71" s="50">
        <f t="shared" si="122"/>
        <v>15880</v>
      </c>
      <c r="CG71" s="50">
        <f t="shared" si="122"/>
        <v>84182</v>
      </c>
      <c r="CJ71" s="41">
        <f t="shared" si="21"/>
        <v>23694</v>
      </c>
      <c r="CK71" s="41">
        <f t="shared" si="21"/>
        <v>-1712</v>
      </c>
      <c r="CL71" s="41">
        <f t="shared" si="21"/>
        <v>-8146</v>
      </c>
      <c r="CM71" s="41">
        <f t="shared" si="21"/>
        <v>33552</v>
      </c>
    </row>
    <row r="72" spans="1:91" x14ac:dyDescent="0.35">
      <c r="A72" s="22">
        <v>47</v>
      </c>
      <c r="B72" s="23" t="s">
        <v>135</v>
      </c>
      <c r="C72" s="24" t="s">
        <v>136</v>
      </c>
      <c r="D72" s="25">
        <f>[2]V_МО_21!E72</f>
        <v>45569</v>
      </c>
      <c r="E72" s="27">
        <f>[2]V_МО_21!F72</f>
        <v>4100</v>
      </c>
      <c r="F72" s="27">
        <f>[2]V_МО_21!G72</f>
        <v>0</v>
      </c>
      <c r="G72" s="27">
        <f>[2]V_МО_21!H72</f>
        <v>41469</v>
      </c>
      <c r="H72" s="27"/>
      <c r="I72" s="25">
        <f t="shared" ref="I72:L104" si="123">ROUND(D72/12*$I$5,0)</f>
        <v>34177</v>
      </c>
      <c r="J72" s="27">
        <f t="shared" si="123"/>
        <v>3075</v>
      </c>
      <c r="K72" s="27">
        <f t="shared" si="123"/>
        <v>0</v>
      </c>
      <c r="L72" s="27">
        <f t="shared" si="123"/>
        <v>31102</v>
      </c>
      <c r="M72" s="27"/>
      <c r="N72" s="25">
        <f>[3]Итого!E72+[4]Итого!E72</f>
        <v>36154</v>
      </c>
      <c r="O72" s="26">
        <f>[3]Итого!F72+[4]Итого!F72</f>
        <v>10626</v>
      </c>
      <c r="P72" s="26">
        <f>[3]Итого!G72+[4]Итого!G72</f>
        <v>0</v>
      </c>
      <c r="Q72" s="26">
        <f>[3]Итого!H72+[4]Итого!H72</f>
        <v>25528</v>
      </c>
      <c r="R72" s="27"/>
      <c r="S72" s="28">
        <f t="shared" si="11"/>
        <v>105.78</v>
      </c>
      <c r="T72" s="29">
        <f t="shared" si="11"/>
        <v>345.56</v>
      </c>
      <c r="U72" s="29">
        <f t="shared" si="11"/>
        <v>0</v>
      </c>
      <c r="V72" s="29">
        <f t="shared" si="11"/>
        <v>82.08</v>
      </c>
      <c r="W72" s="30" t="e">
        <f>ROUND(R72/M72*100,2)</f>
        <v>#DIV/0!</v>
      </c>
      <c r="X72" s="25">
        <f>N72-I72</f>
        <v>1977</v>
      </c>
      <c r="Y72" s="27">
        <f t="shared" ref="X72:AB104" si="124">O72-J72</f>
        <v>7551</v>
      </c>
      <c r="Z72" s="27">
        <f t="shared" si="124"/>
        <v>0</v>
      </c>
      <c r="AA72" s="27">
        <f t="shared" si="124"/>
        <v>-5574</v>
      </c>
      <c r="AB72" s="27">
        <f t="shared" si="124"/>
        <v>0</v>
      </c>
      <c r="AC72" s="31">
        <f t="shared" ref="AC72:AG104" si="125">IFERROR(IF(X72&gt;0,X72,0),0)</f>
        <v>1977</v>
      </c>
      <c r="AD72" s="32">
        <f t="shared" si="125"/>
        <v>7551</v>
      </c>
      <c r="AE72" s="32">
        <f t="shared" si="125"/>
        <v>0</v>
      </c>
      <c r="AF72" s="32">
        <f t="shared" si="125"/>
        <v>0</v>
      </c>
      <c r="AG72" s="32">
        <f t="shared" si="125"/>
        <v>0</v>
      </c>
      <c r="AH72" s="25">
        <f t="shared" ref="AH72:AL104" si="126">X72-AC72</f>
        <v>0</v>
      </c>
      <c r="AI72" s="27">
        <f t="shared" si="126"/>
        <v>0</v>
      </c>
      <c r="AJ72" s="27">
        <f t="shared" si="126"/>
        <v>0</v>
      </c>
      <c r="AK72" s="27">
        <f t="shared" si="126"/>
        <v>-5574</v>
      </c>
      <c r="AL72" s="27">
        <f t="shared" si="126"/>
        <v>0</v>
      </c>
      <c r="AM72" s="33">
        <f t="shared" ref="AM72:AP104" si="127">ROUND(N72/$AM$5,0)</f>
        <v>4017</v>
      </c>
      <c r="AN72" s="34">
        <f t="shared" si="127"/>
        <v>1181</v>
      </c>
      <c r="AO72" s="34">
        <f t="shared" si="127"/>
        <v>0</v>
      </c>
      <c r="AP72" s="34">
        <f t="shared" si="127"/>
        <v>2836</v>
      </c>
      <c r="AQ72" s="35">
        <f t="shared" ref="AQ72:AT104" si="128">I72-N72</f>
        <v>-1977</v>
      </c>
      <c r="AR72" s="36">
        <f t="shared" si="128"/>
        <v>-7551</v>
      </c>
      <c r="AS72" s="36">
        <f t="shared" si="128"/>
        <v>0</v>
      </c>
      <c r="AT72" s="36">
        <f t="shared" si="128"/>
        <v>5574</v>
      </c>
      <c r="AU72" s="35">
        <f t="shared" si="107"/>
        <v>9415</v>
      </c>
      <c r="AV72" s="36">
        <f t="shared" si="107"/>
        <v>-6526</v>
      </c>
      <c r="AW72" s="36">
        <f t="shared" si="107"/>
        <v>0</v>
      </c>
      <c r="AX72" s="36">
        <f t="shared" si="107"/>
        <v>15941</v>
      </c>
      <c r="AY72" s="37">
        <f t="shared" si="15"/>
        <v>2.2999999999999998</v>
      </c>
      <c r="AZ72" s="37">
        <f t="shared" si="15"/>
        <v>-5.5</v>
      </c>
      <c r="BA72" s="37">
        <f t="shared" si="15"/>
        <v>0</v>
      </c>
      <c r="BB72" s="37">
        <f t="shared" si="8"/>
        <v>5.6</v>
      </c>
      <c r="BC72" s="27"/>
      <c r="BD72" s="27"/>
      <c r="BE72" s="27"/>
      <c r="BF72" s="27"/>
      <c r="BG72" s="25">
        <f t="shared" ref="BG72:BG104" si="129">BH72+BM72+BR72+BV72</f>
        <v>0</v>
      </c>
      <c r="BH72" s="26">
        <f t="shared" ref="BH72:BH104" si="130">BI72+BJ72+BK72+BL72</f>
        <v>0</v>
      </c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38"/>
      <c r="CC72" s="26"/>
      <c r="CD72" s="39">
        <f t="shared" ref="CD72:CD104" si="131">D72+BH72+BM72+BR72+BV72</f>
        <v>45569</v>
      </c>
      <c r="CE72" s="39">
        <f t="shared" ref="CE72:CF104" si="132">E72+BI72+BN72+BS72+BW72+CA72</f>
        <v>4100</v>
      </c>
      <c r="CF72" s="39">
        <f t="shared" si="132"/>
        <v>0</v>
      </c>
      <c r="CG72" s="39">
        <f t="shared" ref="CG72:CG104" si="133">G72+BK72+BP72+BU72+BY72</f>
        <v>41469</v>
      </c>
      <c r="CH72" s="40">
        <f t="shared" ref="CH72:CH104" si="134">CD72-CE72-CF72-CG72</f>
        <v>0</v>
      </c>
      <c r="CJ72" s="41">
        <f t="shared" si="21"/>
        <v>9415</v>
      </c>
      <c r="CK72" s="41">
        <f t="shared" si="21"/>
        <v>-6526</v>
      </c>
      <c r="CL72" s="41">
        <f t="shared" si="21"/>
        <v>0</v>
      </c>
      <c r="CM72" s="41">
        <f t="shared" si="21"/>
        <v>15941</v>
      </c>
    </row>
    <row r="73" spans="1:91" ht="26.25" customHeight="1" x14ac:dyDescent="0.35">
      <c r="A73" s="22">
        <v>49</v>
      </c>
      <c r="B73" s="54" t="s">
        <v>137</v>
      </c>
      <c r="C73" s="24" t="s">
        <v>138</v>
      </c>
      <c r="D73" s="25">
        <f>[2]V_МО_21!E73</f>
        <v>21901</v>
      </c>
      <c r="E73" s="27">
        <f>[2]V_МО_21!F73</f>
        <v>6802</v>
      </c>
      <c r="F73" s="27">
        <f>[2]V_МО_21!G73</f>
        <v>0</v>
      </c>
      <c r="G73" s="27">
        <f>[2]V_МО_21!H73</f>
        <v>15099</v>
      </c>
      <c r="H73" s="27"/>
      <c r="I73" s="25">
        <f t="shared" si="123"/>
        <v>16426</v>
      </c>
      <c r="J73" s="27">
        <f t="shared" si="123"/>
        <v>5102</v>
      </c>
      <c r="K73" s="27">
        <f t="shared" si="123"/>
        <v>0</v>
      </c>
      <c r="L73" s="27">
        <f t="shared" si="123"/>
        <v>11324</v>
      </c>
      <c r="M73" s="27"/>
      <c r="N73" s="25">
        <f>[3]Итого!E73+[4]Итого!E73</f>
        <v>24377</v>
      </c>
      <c r="O73" s="26">
        <f>[3]Итого!F73+[4]Итого!F73</f>
        <v>16882</v>
      </c>
      <c r="P73" s="26">
        <f>[3]Итого!G73+[4]Итого!G73</f>
        <v>0</v>
      </c>
      <c r="Q73" s="26">
        <f>[3]Итого!H73+[4]Итого!H73</f>
        <v>7495</v>
      </c>
      <c r="R73" s="27"/>
      <c r="S73" s="28">
        <f t="shared" si="11"/>
        <v>148.4</v>
      </c>
      <c r="T73" s="29">
        <f t="shared" si="11"/>
        <v>330.89</v>
      </c>
      <c r="U73" s="29">
        <f t="shared" si="11"/>
        <v>0</v>
      </c>
      <c r="V73" s="29">
        <f t="shared" si="11"/>
        <v>66.19</v>
      </c>
      <c r="W73" s="30" t="e">
        <f>ROUND(R73/M73*100,2)</f>
        <v>#DIV/0!</v>
      </c>
      <c r="X73" s="25">
        <f t="shared" si="124"/>
        <v>7951</v>
      </c>
      <c r="Y73" s="27">
        <f t="shared" si="124"/>
        <v>11780</v>
      </c>
      <c r="Z73" s="27">
        <f t="shared" si="124"/>
        <v>0</v>
      </c>
      <c r="AA73" s="27">
        <f t="shared" si="124"/>
        <v>-3829</v>
      </c>
      <c r="AB73" s="27">
        <f t="shared" si="124"/>
        <v>0</v>
      </c>
      <c r="AC73" s="31">
        <f t="shared" si="125"/>
        <v>7951</v>
      </c>
      <c r="AD73" s="32">
        <f t="shared" si="125"/>
        <v>11780</v>
      </c>
      <c r="AE73" s="32">
        <f t="shared" si="125"/>
        <v>0</v>
      </c>
      <c r="AF73" s="32">
        <f t="shared" si="125"/>
        <v>0</v>
      </c>
      <c r="AG73" s="32">
        <f t="shared" si="125"/>
        <v>0</v>
      </c>
      <c r="AH73" s="25">
        <f t="shared" si="126"/>
        <v>0</v>
      </c>
      <c r="AI73" s="27">
        <f t="shared" si="126"/>
        <v>0</v>
      </c>
      <c r="AJ73" s="27">
        <f t="shared" si="126"/>
        <v>0</v>
      </c>
      <c r="AK73" s="27">
        <f t="shared" si="126"/>
        <v>-3829</v>
      </c>
      <c r="AL73" s="27">
        <f t="shared" si="126"/>
        <v>0</v>
      </c>
      <c r="AM73" s="33">
        <f t="shared" si="127"/>
        <v>2709</v>
      </c>
      <c r="AN73" s="34">
        <f t="shared" si="127"/>
        <v>1876</v>
      </c>
      <c r="AO73" s="34">
        <f t="shared" si="127"/>
        <v>0</v>
      </c>
      <c r="AP73" s="34">
        <f t="shared" si="127"/>
        <v>833</v>
      </c>
      <c r="AQ73" s="35">
        <f t="shared" si="128"/>
        <v>-7951</v>
      </c>
      <c r="AR73" s="36">
        <f t="shared" si="128"/>
        <v>-11780</v>
      </c>
      <c r="AS73" s="36">
        <f t="shared" si="128"/>
        <v>0</v>
      </c>
      <c r="AT73" s="36">
        <f t="shared" si="128"/>
        <v>3829</v>
      </c>
      <c r="AU73" s="35">
        <f t="shared" si="107"/>
        <v>-2476</v>
      </c>
      <c r="AV73" s="36">
        <f t="shared" si="107"/>
        <v>-10080</v>
      </c>
      <c r="AW73" s="36">
        <f t="shared" si="107"/>
        <v>0</v>
      </c>
      <c r="AX73" s="36">
        <f t="shared" si="107"/>
        <v>7604</v>
      </c>
      <c r="AY73" s="37">
        <f t="shared" si="15"/>
        <v>-0.9</v>
      </c>
      <c r="AZ73" s="37">
        <f t="shared" si="15"/>
        <v>-5.4</v>
      </c>
      <c r="BA73" s="37">
        <f t="shared" si="15"/>
        <v>0</v>
      </c>
      <c r="BB73" s="37">
        <f t="shared" si="8"/>
        <v>9.1</v>
      </c>
      <c r="BC73" s="27"/>
      <c r="BD73" s="27"/>
      <c r="BE73" s="27"/>
      <c r="BF73" s="27"/>
      <c r="BG73" s="25">
        <f t="shared" si="129"/>
        <v>1045</v>
      </c>
      <c r="BH73" s="26">
        <f t="shared" si="130"/>
        <v>0</v>
      </c>
      <c r="BI73" s="26"/>
      <c r="BJ73" s="26"/>
      <c r="BK73" s="26"/>
      <c r="BL73" s="26"/>
      <c r="BM73" s="26">
        <f t="shared" ref="BM73:BM104" si="135">SUM(BN73:BQ73)</f>
        <v>0</v>
      </c>
      <c r="BN73" s="26"/>
      <c r="BO73" s="26"/>
      <c r="BP73" s="26"/>
      <c r="BQ73" s="26"/>
      <c r="BR73" s="26">
        <f>ROUND($BR$109*IF(AU73&lt;0,AU73,0),0)-1</f>
        <v>1045</v>
      </c>
      <c r="BS73" s="26"/>
      <c r="BT73" s="26"/>
      <c r="BU73" s="26">
        <f>BR73</f>
        <v>1045</v>
      </c>
      <c r="BV73" s="26">
        <f>IF(X73&lt;0,X73,0)</f>
        <v>0</v>
      </c>
      <c r="BW73" s="26"/>
      <c r="BX73" s="26"/>
      <c r="BY73" s="26"/>
      <c r="BZ73" s="26"/>
      <c r="CA73" s="26"/>
      <c r="CB73" s="38"/>
      <c r="CC73" s="26"/>
      <c r="CD73" s="39">
        <f t="shared" si="131"/>
        <v>22946</v>
      </c>
      <c r="CE73" s="39">
        <f t="shared" si="132"/>
        <v>6802</v>
      </c>
      <c r="CF73" s="39">
        <f t="shared" si="132"/>
        <v>0</v>
      </c>
      <c r="CG73" s="39">
        <f t="shared" si="133"/>
        <v>16144</v>
      </c>
      <c r="CH73" s="40">
        <f t="shared" si="134"/>
        <v>0</v>
      </c>
      <c r="CJ73" s="41">
        <f t="shared" si="21"/>
        <v>-1431</v>
      </c>
      <c r="CK73" s="41">
        <f t="shared" si="21"/>
        <v>-10080</v>
      </c>
      <c r="CL73" s="41">
        <f t="shared" si="21"/>
        <v>0</v>
      </c>
      <c r="CM73" s="41">
        <f t="shared" si="21"/>
        <v>8649</v>
      </c>
    </row>
    <row r="74" spans="1:91" ht="45.75" customHeight="1" x14ac:dyDescent="0.35">
      <c r="A74" s="22">
        <v>50</v>
      </c>
      <c r="B74" s="23" t="s">
        <v>139</v>
      </c>
      <c r="C74" s="24" t="s">
        <v>140</v>
      </c>
      <c r="D74" s="25">
        <f>[2]V_МО_21!E74</f>
        <v>2500</v>
      </c>
      <c r="E74" s="27">
        <f>[2]V_МО_21!F74</f>
        <v>1250</v>
      </c>
      <c r="F74" s="27">
        <f>[2]V_МО_21!G74</f>
        <v>1250</v>
      </c>
      <c r="G74" s="27">
        <f>[2]V_МО_21!H74</f>
        <v>0</v>
      </c>
      <c r="H74" s="27"/>
      <c r="I74" s="25">
        <f t="shared" si="123"/>
        <v>1875</v>
      </c>
      <c r="J74" s="27">
        <f t="shared" si="123"/>
        <v>938</v>
      </c>
      <c r="K74" s="27">
        <f t="shared" si="123"/>
        <v>938</v>
      </c>
      <c r="L74" s="27">
        <f t="shared" si="123"/>
        <v>0</v>
      </c>
      <c r="M74" s="27"/>
      <c r="N74" s="25">
        <f>[3]Итого!E74+[4]Итого!E74</f>
        <v>2662</v>
      </c>
      <c r="O74" s="26">
        <f>[3]Итого!F74+[4]Итого!F74</f>
        <v>2025</v>
      </c>
      <c r="P74" s="26">
        <f>[3]Итого!G74+[4]Итого!G74</f>
        <v>637</v>
      </c>
      <c r="Q74" s="26">
        <f>[3]Итого!H74+[4]Итого!H74</f>
        <v>0</v>
      </c>
      <c r="R74" s="27"/>
      <c r="S74" s="28">
        <f t="shared" si="11"/>
        <v>141.97</v>
      </c>
      <c r="T74" s="29">
        <f t="shared" si="11"/>
        <v>215.88</v>
      </c>
      <c r="U74" s="29">
        <f t="shared" si="11"/>
        <v>67.91</v>
      </c>
      <c r="V74" s="29">
        <f t="shared" si="11"/>
        <v>0</v>
      </c>
      <c r="W74" s="30"/>
      <c r="X74" s="25">
        <f t="shared" si="124"/>
        <v>787</v>
      </c>
      <c r="Y74" s="27">
        <f t="shared" si="124"/>
        <v>1087</v>
      </c>
      <c r="Z74" s="27">
        <f t="shared" si="124"/>
        <v>-301</v>
      </c>
      <c r="AA74" s="27">
        <f t="shared" si="124"/>
        <v>0</v>
      </c>
      <c r="AB74" s="27">
        <f t="shared" si="124"/>
        <v>0</v>
      </c>
      <c r="AC74" s="31">
        <f t="shared" si="125"/>
        <v>787</v>
      </c>
      <c r="AD74" s="32">
        <f t="shared" si="125"/>
        <v>1087</v>
      </c>
      <c r="AE74" s="32">
        <f t="shared" si="125"/>
        <v>0</v>
      </c>
      <c r="AF74" s="32">
        <f t="shared" si="125"/>
        <v>0</v>
      </c>
      <c r="AG74" s="32">
        <f t="shared" si="125"/>
        <v>0</v>
      </c>
      <c r="AH74" s="25">
        <f t="shared" si="126"/>
        <v>0</v>
      </c>
      <c r="AI74" s="27">
        <f t="shared" si="126"/>
        <v>0</v>
      </c>
      <c r="AJ74" s="27">
        <f t="shared" si="126"/>
        <v>-301</v>
      </c>
      <c r="AK74" s="27">
        <f t="shared" si="126"/>
        <v>0</v>
      </c>
      <c r="AL74" s="27">
        <f t="shared" si="126"/>
        <v>0</v>
      </c>
      <c r="AM74" s="79">
        <f t="shared" si="127"/>
        <v>296</v>
      </c>
      <c r="AN74" s="34">
        <f t="shared" si="127"/>
        <v>225</v>
      </c>
      <c r="AO74" s="34">
        <f t="shared" si="127"/>
        <v>71</v>
      </c>
      <c r="AP74" s="34">
        <f t="shared" si="127"/>
        <v>0</v>
      </c>
      <c r="AQ74" s="35">
        <f t="shared" si="128"/>
        <v>-787</v>
      </c>
      <c r="AR74" s="36">
        <f t="shared" si="128"/>
        <v>-1087</v>
      </c>
      <c r="AS74" s="36">
        <f t="shared" si="128"/>
        <v>301</v>
      </c>
      <c r="AT74" s="36">
        <f t="shared" si="128"/>
        <v>0</v>
      </c>
      <c r="AU74" s="35">
        <f t="shared" si="107"/>
        <v>-162</v>
      </c>
      <c r="AV74" s="36">
        <f t="shared" si="107"/>
        <v>-775</v>
      </c>
      <c r="AW74" s="36">
        <f t="shared" si="107"/>
        <v>613</v>
      </c>
      <c r="AX74" s="36">
        <f t="shared" si="107"/>
        <v>0</v>
      </c>
      <c r="AY74" s="37">
        <f t="shared" si="15"/>
        <v>-0.5</v>
      </c>
      <c r="AZ74" s="37">
        <f t="shared" si="15"/>
        <v>-3.4</v>
      </c>
      <c r="BA74" s="37">
        <f t="shared" si="15"/>
        <v>8.6</v>
      </c>
      <c r="BB74" s="37">
        <f t="shared" si="8"/>
        <v>0</v>
      </c>
      <c r="BC74" s="27">
        <f>BD74+BE74+BF74</f>
        <v>1300</v>
      </c>
      <c r="BD74" s="27">
        <v>650</v>
      </c>
      <c r="BE74" s="27">
        <v>650</v>
      </c>
      <c r="BF74" s="27"/>
      <c r="BG74" s="25">
        <f t="shared" si="129"/>
        <v>1052</v>
      </c>
      <c r="BH74" s="26">
        <f t="shared" si="130"/>
        <v>1052</v>
      </c>
      <c r="BI74" s="26">
        <f>ROUND((296*12-2500)/2,0)</f>
        <v>526</v>
      </c>
      <c r="BJ74" s="26">
        <f>BI74</f>
        <v>526</v>
      </c>
      <c r="BK74" s="26"/>
      <c r="BL74" s="26"/>
      <c r="BM74" s="26">
        <f t="shared" si="135"/>
        <v>0</v>
      </c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38"/>
      <c r="CC74" s="77" t="s">
        <v>141</v>
      </c>
      <c r="CD74" s="39">
        <f t="shared" si="131"/>
        <v>3552</v>
      </c>
      <c r="CE74" s="39">
        <f t="shared" si="132"/>
        <v>1776</v>
      </c>
      <c r="CF74" s="39">
        <f t="shared" si="132"/>
        <v>1776</v>
      </c>
      <c r="CG74" s="39">
        <f t="shared" si="133"/>
        <v>0</v>
      </c>
      <c r="CH74" s="40">
        <f t="shared" si="134"/>
        <v>0</v>
      </c>
      <c r="CJ74" s="41">
        <f t="shared" si="21"/>
        <v>890</v>
      </c>
      <c r="CK74" s="41">
        <f t="shared" si="21"/>
        <v>-249</v>
      </c>
      <c r="CL74" s="41">
        <f t="shared" si="21"/>
        <v>1139</v>
      </c>
      <c r="CM74" s="41">
        <f t="shared" si="21"/>
        <v>0</v>
      </c>
    </row>
    <row r="75" spans="1:91" x14ac:dyDescent="0.35">
      <c r="A75" s="22">
        <v>51</v>
      </c>
      <c r="B75" s="23" t="s">
        <v>142</v>
      </c>
      <c r="C75" s="65">
        <v>113</v>
      </c>
      <c r="D75" s="25">
        <f>[2]V_МО_21!E75</f>
        <v>0</v>
      </c>
      <c r="E75" s="27">
        <f>[2]V_МО_21!F75</f>
        <v>0</v>
      </c>
      <c r="F75" s="27">
        <f>[2]V_МО_21!G75</f>
        <v>0</v>
      </c>
      <c r="G75" s="27">
        <f>[2]V_МО_21!H75</f>
        <v>0</v>
      </c>
      <c r="H75" s="27"/>
      <c r="I75" s="25">
        <f t="shared" si="123"/>
        <v>0</v>
      </c>
      <c r="J75" s="27">
        <f t="shared" si="123"/>
        <v>0</v>
      </c>
      <c r="K75" s="27">
        <f t="shared" si="123"/>
        <v>0</v>
      </c>
      <c r="L75" s="27">
        <f t="shared" si="123"/>
        <v>0</v>
      </c>
      <c r="M75" s="27"/>
      <c r="N75" s="25">
        <f>[3]Итого!E75+[4]Итого!E75</f>
        <v>0</v>
      </c>
      <c r="O75" s="26">
        <f>[3]Итого!F75+[4]Итого!F75</f>
        <v>0</v>
      </c>
      <c r="P75" s="26">
        <f>[3]Итого!G75+[4]Итого!G75</f>
        <v>0</v>
      </c>
      <c r="Q75" s="26">
        <f>[3]Итого!H75+[4]Итого!H75</f>
        <v>0</v>
      </c>
      <c r="R75" s="27"/>
      <c r="S75" s="28">
        <f t="shared" si="11"/>
        <v>0</v>
      </c>
      <c r="T75" s="29">
        <f t="shared" si="11"/>
        <v>0</v>
      </c>
      <c r="U75" s="29">
        <f t="shared" si="11"/>
        <v>0</v>
      </c>
      <c r="V75" s="29">
        <f t="shared" si="11"/>
        <v>0</v>
      </c>
      <c r="W75" s="30"/>
      <c r="X75" s="25">
        <f t="shared" si="124"/>
        <v>0</v>
      </c>
      <c r="Y75" s="27">
        <f t="shared" si="124"/>
        <v>0</v>
      </c>
      <c r="Z75" s="27">
        <f t="shared" si="124"/>
        <v>0</v>
      </c>
      <c r="AA75" s="27">
        <f t="shared" si="124"/>
        <v>0</v>
      </c>
      <c r="AB75" s="27">
        <f t="shared" si="124"/>
        <v>0</v>
      </c>
      <c r="AC75" s="31">
        <f t="shared" si="125"/>
        <v>0</v>
      </c>
      <c r="AD75" s="32">
        <f t="shared" si="125"/>
        <v>0</v>
      </c>
      <c r="AE75" s="32">
        <f t="shared" si="125"/>
        <v>0</v>
      </c>
      <c r="AF75" s="32">
        <f t="shared" si="125"/>
        <v>0</v>
      </c>
      <c r="AG75" s="32">
        <f t="shared" si="125"/>
        <v>0</v>
      </c>
      <c r="AH75" s="25">
        <f t="shared" si="126"/>
        <v>0</v>
      </c>
      <c r="AI75" s="27">
        <f t="shared" si="126"/>
        <v>0</v>
      </c>
      <c r="AJ75" s="27">
        <f t="shared" si="126"/>
        <v>0</v>
      </c>
      <c r="AK75" s="27">
        <f t="shared" si="126"/>
        <v>0</v>
      </c>
      <c r="AL75" s="27">
        <f t="shared" si="126"/>
        <v>0</v>
      </c>
      <c r="AM75" s="33">
        <f t="shared" si="127"/>
        <v>0</v>
      </c>
      <c r="AN75" s="34">
        <f t="shared" si="127"/>
        <v>0</v>
      </c>
      <c r="AO75" s="34">
        <f t="shared" si="127"/>
        <v>0</v>
      </c>
      <c r="AP75" s="34">
        <f t="shared" si="127"/>
        <v>0</v>
      </c>
      <c r="AQ75" s="35">
        <f t="shared" si="128"/>
        <v>0</v>
      </c>
      <c r="AR75" s="36">
        <f t="shared" si="128"/>
        <v>0</v>
      </c>
      <c r="AS75" s="36">
        <f t="shared" si="128"/>
        <v>0</v>
      </c>
      <c r="AT75" s="36">
        <f t="shared" si="128"/>
        <v>0</v>
      </c>
      <c r="AU75" s="35">
        <f t="shared" si="107"/>
        <v>0</v>
      </c>
      <c r="AV75" s="36">
        <f t="shared" si="107"/>
        <v>0</v>
      </c>
      <c r="AW75" s="36">
        <f t="shared" si="107"/>
        <v>0</v>
      </c>
      <c r="AX75" s="36">
        <f t="shared" si="107"/>
        <v>0</v>
      </c>
      <c r="AY75" s="37">
        <f t="shared" si="15"/>
        <v>0</v>
      </c>
      <c r="AZ75" s="37">
        <f t="shared" si="15"/>
        <v>0</v>
      </c>
      <c r="BA75" s="37">
        <f t="shared" si="15"/>
        <v>0</v>
      </c>
      <c r="BB75" s="37">
        <f t="shared" si="8"/>
        <v>0</v>
      </c>
      <c r="BC75" s="27"/>
      <c r="BD75" s="27"/>
      <c r="BE75" s="27"/>
      <c r="BF75" s="27"/>
      <c r="BG75" s="25">
        <f t="shared" si="129"/>
        <v>0</v>
      </c>
      <c r="BH75" s="26">
        <f t="shared" si="130"/>
        <v>0</v>
      </c>
      <c r="BI75" s="26"/>
      <c r="BJ75" s="26"/>
      <c r="BK75" s="26"/>
      <c r="BL75" s="26"/>
      <c r="BM75" s="26">
        <f t="shared" si="135"/>
        <v>0</v>
      </c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38"/>
      <c r="CC75" s="26"/>
      <c r="CD75" s="39">
        <f t="shared" si="131"/>
        <v>0</v>
      </c>
      <c r="CE75" s="39">
        <f t="shared" si="132"/>
        <v>0</v>
      </c>
      <c r="CF75" s="39">
        <f t="shared" si="132"/>
        <v>0</v>
      </c>
      <c r="CG75" s="39">
        <f t="shared" si="133"/>
        <v>0</v>
      </c>
      <c r="CH75" s="40">
        <f t="shared" si="134"/>
        <v>0</v>
      </c>
      <c r="CJ75" s="41">
        <f t="shared" si="21"/>
        <v>0</v>
      </c>
      <c r="CK75" s="41">
        <f t="shared" si="21"/>
        <v>0</v>
      </c>
      <c r="CL75" s="41">
        <f t="shared" si="21"/>
        <v>0</v>
      </c>
      <c r="CM75" s="41">
        <f t="shared" si="21"/>
        <v>0</v>
      </c>
    </row>
    <row r="76" spans="1:91" x14ac:dyDescent="0.35">
      <c r="A76" s="22">
        <v>52</v>
      </c>
      <c r="B76" s="23" t="s">
        <v>143</v>
      </c>
      <c r="C76" s="24" t="s">
        <v>144</v>
      </c>
      <c r="D76" s="25">
        <f>[2]V_МО_21!E76</f>
        <v>0</v>
      </c>
      <c r="E76" s="27">
        <f>[2]V_МО_21!F76</f>
        <v>0</v>
      </c>
      <c r="F76" s="27">
        <f>[2]V_МО_21!G76</f>
        <v>0</v>
      </c>
      <c r="G76" s="27">
        <f>[2]V_МО_21!H76</f>
        <v>0</v>
      </c>
      <c r="H76" s="27"/>
      <c r="I76" s="25">
        <f t="shared" si="123"/>
        <v>0</v>
      </c>
      <c r="J76" s="27">
        <f t="shared" si="123"/>
        <v>0</v>
      </c>
      <c r="K76" s="27">
        <f t="shared" si="123"/>
        <v>0</v>
      </c>
      <c r="L76" s="27">
        <f t="shared" si="123"/>
        <v>0</v>
      </c>
      <c r="M76" s="27"/>
      <c r="N76" s="25">
        <f>[3]Итого!E76+[4]Итого!E76</f>
        <v>0</v>
      </c>
      <c r="O76" s="26">
        <f>[3]Итого!F76+[4]Итого!F76</f>
        <v>0</v>
      </c>
      <c r="P76" s="26">
        <f>[3]Итого!G76+[4]Итого!G76</f>
        <v>0</v>
      </c>
      <c r="Q76" s="26">
        <f>[3]Итого!H76+[4]Итого!H76</f>
        <v>0</v>
      </c>
      <c r="R76" s="27"/>
      <c r="S76" s="28">
        <f t="shared" si="11"/>
        <v>0</v>
      </c>
      <c r="T76" s="29">
        <f t="shared" si="11"/>
        <v>0</v>
      </c>
      <c r="U76" s="29">
        <f t="shared" si="11"/>
        <v>0</v>
      </c>
      <c r="V76" s="29">
        <f t="shared" si="11"/>
        <v>0</v>
      </c>
      <c r="W76" s="30"/>
      <c r="X76" s="25">
        <f t="shared" si="124"/>
        <v>0</v>
      </c>
      <c r="Y76" s="27">
        <f t="shared" si="124"/>
        <v>0</v>
      </c>
      <c r="Z76" s="27">
        <f t="shared" si="124"/>
        <v>0</v>
      </c>
      <c r="AA76" s="27">
        <f t="shared" si="124"/>
        <v>0</v>
      </c>
      <c r="AB76" s="27">
        <f t="shared" si="124"/>
        <v>0</v>
      </c>
      <c r="AC76" s="31">
        <f t="shared" si="125"/>
        <v>0</v>
      </c>
      <c r="AD76" s="32">
        <f t="shared" si="125"/>
        <v>0</v>
      </c>
      <c r="AE76" s="32">
        <f t="shared" si="125"/>
        <v>0</v>
      </c>
      <c r="AF76" s="32">
        <f t="shared" si="125"/>
        <v>0</v>
      </c>
      <c r="AG76" s="32">
        <f t="shared" si="125"/>
        <v>0</v>
      </c>
      <c r="AH76" s="25">
        <f t="shared" si="126"/>
        <v>0</v>
      </c>
      <c r="AI76" s="27">
        <f t="shared" si="126"/>
        <v>0</v>
      </c>
      <c r="AJ76" s="27">
        <f t="shared" si="126"/>
        <v>0</v>
      </c>
      <c r="AK76" s="27">
        <f t="shared" si="126"/>
        <v>0</v>
      </c>
      <c r="AL76" s="27">
        <f t="shared" si="126"/>
        <v>0</v>
      </c>
      <c r="AM76" s="33">
        <f t="shared" si="127"/>
        <v>0</v>
      </c>
      <c r="AN76" s="34">
        <f t="shared" si="127"/>
        <v>0</v>
      </c>
      <c r="AO76" s="34">
        <f t="shared" si="127"/>
        <v>0</v>
      </c>
      <c r="AP76" s="34">
        <f t="shared" si="127"/>
        <v>0</v>
      </c>
      <c r="AQ76" s="35">
        <f t="shared" si="128"/>
        <v>0</v>
      </c>
      <c r="AR76" s="36">
        <f t="shared" si="128"/>
        <v>0</v>
      </c>
      <c r="AS76" s="36">
        <f t="shared" si="128"/>
        <v>0</v>
      </c>
      <c r="AT76" s="36">
        <f t="shared" si="128"/>
        <v>0</v>
      </c>
      <c r="AU76" s="35">
        <f t="shared" si="107"/>
        <v>0</v>
      </c>
      <c r="AV76" s="36">
        <f t="shared" si="107"/>
        <v>0</v>
      </c>
      <c r="AW76" s="36">
        <f t="shared" si="107"/>
        <v>0</v>
      </c>
      <c r="AX76" s="36">
        <f t="shared" si="107"/>
        <v>0</v>
      </c>
      <c r="AY76" s="37">
        <f t="shared" si="15"/>
        <v>0</v>
      </c>
      <c r="AZ76" s="37">
        <f t="shared" si="15"/>
        <v>0</v>
      </c>
      <c r="BA76" s="37">
        <f t="shared" si="15"/>
        <v>0</v>
      </c>
      <c r="BB76" s="37">
        <f t="shared" si="8"/>
        <v>0</v>
      </c>
      <c r="BC76" s="27"/>
      <c r="BD76" s="27"/>
      <c r="BE76" s="27"/>
      <c r="BF76" s="27"/>
      <c r="BG76" s="25">
        <f t="shared" si="129"/>
        <v>0</v>
      </c>
      <c r="BH76" s="26">
        <f t="shared" si="130"/>
        <v>0</v>
      </c>
      <c r="BI76" s="26"/>
      <c r="BJ76" s="26"/>
      <c r="BK76" s="26"/>
      <c r="BL76" s="26"/>
      <c r="BM76" s="26">
        <f t="shared" si="135"/>
        <v>0</v>
      </c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38"/>
      <c r="CC76" s="26"/>
      <c r="CD76" s="39">
        <f t="shared" si="131"/>
        <v>0</v>
      </c>
      <c r="CE76" s="39">
        <f t="shared" si="132"/>
        <v>0</v>
      </c>
      <c r="CF76" s="39">
        <f t="shared" si="132"/>
        <v>0</v>
      </c>
      <c r="CG76" s="39">
        <f t="shared" si="133"/>
        <v>0</v>
      </c>
      <c r="CH76" s="40">
        <f t="shared" si="134"/>
        <v>0</v>
      </c>
      <c r="CJ76" s="41">
        <f t="shared" si="21"/>
        <v>0</v>
      </c>
      <c r="CK76" s="41">
        <f t="shared" si="21"/>
        <v>0</v>
      </c>
      <c r="CL76" s="41">
        <f t="shared" si="21"/>
        <v>0</v>
      </c>
      <c r="CM76" s="41">
        <f t="shared" si="21"/>
        <v>0</v>
      </c>
    </row>
    <row r="77" spans="1:91" x14ac:dyDescent="0.35">
      <c r="A77" s="22">
        <v>53</v>
      </c>
      <c r="B77" s="23" t="s">
        <v>145</v>
      </c>
      <c r="C77" s="24" t="s">
        <v>146</v>
      </c>
      <c r="D77" s="25">
        <f>[2]V_МО_21!E77</f>
        <v>0</v>
      </c>
      <c r="E77" s="27">
        <f>[2]V_МО_21!F77</f>
        <v>0</v>
      </c>
      <c r="F77" s="27">
        <f>[2]V_МО_21!G77</f>
        <v>0</v>
      </c>
      <c r="G77" s="27">
        <f>[2]V_МО_21!H77</f>
        <v>0</v>
      </c>
      <c r="H77" s="27"/>
      <c r="I77" s="25">
        <f t="shared" si="123"/>
        <v>0</v>
      </c>
      <c r="J77" s="27">
        <f t="shared" si="123"/>
        <v>0</v>
      </c>
      <c r="K77" s="27">
        <f t="shared" si="123"/>
        <v>0</v>
      </c>
      <c r="L77" s="27">
        <f t="shared" si="123"/>
        <v>0</v>
      </c>
      <c r="M77" s="27"/>
      <c r="N77" s="25">
        <f>[3]Итого!E77+[4]Итого!E77</f>
        <v>0</v>
      </c>
      <c r="O77" s="26">
        <f>[3]Итого!F77+[4]Итого!F77</f>
        <v>0</v>
      </c>
      <c r="P77" s="26">
        <f>[3]Итого!G77+[4]Итого!G77</f>
        <v>0</v>
      </c>
      <c r="Q77" s="26">
        <f>[3]Итого!H77+[4]Итого!H77</f>
        <v>0</v>
      </c>
      <c r="R77" s="27"/>
      <c r="S77" s="28">
        <f t="shared" si="11"/>
        <v>0</v>
      </c>
      <c r="T77" s="29">
        <f t="shared" si="11"/>
        <v>0</v>
      </c>
      <c r="U77" s="29">
        <f t="shared" si="11"/>
        <v>0</v>
      </c>
      <c r="V77" s="29">
        <f t="shared" si="11"/>
        <v>0</v>
      </c>
      <c r="W77" s="30"/>
      <c r="X77" s="25">
        <f t="shared" si="124"/>
        <v>0</v>
      </c>
      <c r="Y77" s="27">
        <f t="shared" si="124"/>
        <v>0</v>
      </c>
      <c r="Z77" s="27">
        <f t="shared" si="124"/>
        <v>0</v>
      </c>
      <c r="AA77" s="27">
        <f t="shared" si="124"/>
        <v>0</v>
      </c>
      <c r="AB77" s="27">
        <f t="shared" si="124"/>
        <v>0</v>
      </c>
      <c r="AC77" s="31">
        <f t="shared" si="125"/>
        <v>0</v>
      </c>
      <c r="AD77" s="32">
        <f t="shared" si="125"/>
        <v>0</v>
      </c>
      <c r="AE77" s="32">
        <f t="shared" si="125"/>
        <v>0</v>
      </c>
      <c r="AF77" s="32">
        <f t="shared" si="125"/>
        <v>0</v>
      </c>
      <c r="AG77" s="32">
        <f t="shared" si="125"/>
        <v>0</v>
      </c>
      <c r="AH77" s="25">
        <f t="shared" si="126"/>
        <v>0</v>
      </c>
      <c r="AI77" s="27">
        <f t="shared" si="126"/>
        <v>0</v>
      </c>
      <c r="AJ77" s="27">
        <f t="shared" si="126"/>
        <v>0</v>
      </c>
      <c r="AK77" s="27">
        <f t="shared" si="126"/>
        <v>0</v>
      </c>
      <c r="AL77" s="27">
        <f t="shared" si="126"/>
        <v>0</v>
      </c>
      <c r="AM77" s="33">
        <f t="shared" si="127"/>
        <v>0</v>
      </c>
      <c r="AN77" s="34">
        <f t="shared" si="127"/>
        <v>0</v>
      </c>
      <c r="AO77" s="34">
        <f t="shared" si="127"/>
        <v>0</v>
      </c>
      <c r="AP77" s="34">
        <f t="shared" si="127"/>
        <v>0</v>
      </c>
      <c r="AQ77" s="35">
        <f t="shared" si="128"/>
        <v>0</v>
      </c>
      <c r="AR77" s="36">
        <f t="shared" si="128"/>
        <v>0</v>
      </c>
      <c r="AS77" s="36">
        <f t="shared" si="128"/>
        <v>0</v>
      </c>
      <c r="AT77" s="36">
        <f t="shared" si="128"/>
        <v>0</v>
      </c>
      <c r="AU77" s="35">
        <f t="shared" si="107"/>
        <v>0</v>
      </c>
      <c r="AV77" s="36">
        <f t="shared" si="107"/>
        <v>0</v>
      </c>
      <c r="AW77" s="36">
        <f t="shared" si="107"/>
        <v>0</v>
      </c>
      <c r="AX77" s="36">
        <f t="shared" si="107"/>
        <v>0</v>
      </c>
      <c r="AY77" s="37">
        <f t="shared" si="15"/>
        <v>0</v>
      </c>
      <c r="AZ77" s="37">
        <f t="shared" si="15"/>
        <v>0</v>
      </c>
      <c r="BA77" s="37">
        <f t="shared" si="15"/>
        <v>0</v>
      </c>
      <c r="BB77" s="37">
        <f t="shared" si="8"/>
        <v>0</v>
      </c>
      <c r="BC77" s="27"/>
      <c r="BD77" s="27"/>
      <c r="BE77" s="27"/>
      <c r="BF77" s="27"/>
      <c r="BG77" s="25">
        <f t="shared" si="129"/>
        <v>0</v>
      </c>
      <c r="BH77" s="26">
        <f t="shared" si="130"/>
        <v>0</v>
      </c>
      <c r="BI77" s="26"/>
      <c r="BJ77" s="26"/>
      <c r="BK77" s="26"/>
      <c r="BL77" s="26"/>
      <c r="BM77" s="26">
        <f t="shared" si="135"/>
        <v>0</v>
      </c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38"/>
      <c r="CC77" s="26"/>
      <c r="CD77" s="39">
        <f t="shared" si="131"/>
        <v>0</v>
      </c>
      <c r="CE77" s="39">
        <f t="shared" si="132"/>
        <v>0</v>
      </c>
      <c r="CF77" s="39">
        <f t="shared" si="132"/>
        <v>0</v>
      </c>
      <c r="CG77" s="39">
        <f t="shared" si="133"/>
        <v>0</v>
      </c>
      <c r="CH77" s="40">
        <f t="shared" si="134"/>
        <v>0</v>
      </c>
      <c r="CJ77" s="41">
        <f t="shared" si="21"/>
        <v>0</v>
      </c>
      <c r="CK77" s="41">
        <f t="shared" si="21"/>
        <v>0</v>
      </c>
      <c r="CL77" s="41">
        <f t="shared" si="21"/>
        <v>0</v>
      </c>
      <c r="CM77" s="41">
        <f t="shared" si="21"/>
        <v>0</v>
      </c>
    </row>
    <row r="78" spans="1:91" x14ac:dyDescent="0.35">
      <c r="A78" s="22">
        <v>54</v>
      </c>
      <c r="B78" s="23" t="s">
        <v>147</v>
      </c>
      <c r="C78" s="24" t="s">
        <v>148</v>
      </c>
      <c r="D78" s="25">
        <f>[2]V_МО_21!E78</f>
        <v>0</v>
      </c>
      <c r="E78" s="27">
        <f>[2]V_МО_21!F78</f>
        <v>0</v>
      </c>
      <c r="F78" s="27">
        <f>[2]V_МО_21!G78</f>
        <v>0</v>
      </c>
      <c r="G78" s="27">
        <f>[2]V_МО_21!H78</f>
        <v>0</v>
      </c>
      <c r="H78" s="27"/>
      <c r="I78" s="25">
        <f t="shared" si="123"/>
        <v>0</v>
      </c>
      <c r="J78" s="27">
        <f t="shared" si="123"/>
        <v>0</v>
      </c>
      <c r="K78" s="27">
        <f t="shared" si="123"/>
        <v>0</v>
      </c>
      <c r="L78" s="27">
        <f t="shared" si="123"/>
        <v>0</v>
      </c>
      <c r="M78" s="27"/>
      <c r="N78" s="25">
        <f>[3]Итого!E78+[4]Итого!E78</f>
        <v>0</v>
      </c>
      <c r="O78" s="26">
        <f>[3]Итого!F78+[4]Итого!F78</f>
        <v>0</v>
      </c>
      <c r="P78" s="26">
        <f>[3]Итого!G78+[4]Итого!G78</f>
        <v>0</v>
      </c>
      <c r="Q78" s="26">
        <f>[3]Итого!H78+[4]Итого!H78</f>
        <v>0</v>
      </c>
      <c r="R78" s="27"/>
      <c r="S78" s="28">
        <f t="shared" si="11"/>
        <v>0</v>
      </c>
      <c r="T78" s="29">
        <f t="shared" si="11"/>
        <v>0</v>
      </c>
      <c r="U78" s="29">
        <f t="shared" si="11"/>
        <v>0</v>
      </c>
      <c r="V78" s="29">
        <f t="shared" si="11"/>
        <v>0</v>
      </c>
      <c r="W78" s="30"/>
      <c r="X78" s="25">
        <f t="shared" si="124"/>
        <v>0</v>
      </c>
      <c r="Y78" s="27">
        <f t="shared" si="124"/>
        <v>0</v>
      </c>
      <c r="Z78" s="27">
        <f t="shared" si="124"/>
        <v>0</v>
      </c>
      <c r="AA78" s="27">
        <f t="shared" si="124"/>
        <v>0</v>
      </c>
      <c r="AB78" s="27">
        <f t="shared" si="124"/>
        <v>0</v>
      </c>
      <c r="AC78" s="31">
        <f t="shared" si="125"/>
        <v>0</v>
      </c>
      <c r="AD78" s="32">
        <f t="shared" si="125"/>
        <v>0</v>
      </c>
      <c r="AE78" s="32">
        <f t="shared" si="125"/>
        <v>0</v>
      </c>
      <c r="AF78" s="32">
        <f t="shared" si="125"/>
        <v>0</v>
      </c>
      <c r="AG78" s="32">
        <f t="shared" si="125"/>
        <v>0</v>
      </c>
      <c r="AH78" s="25">
        <f t="shared" si="126"/>
        <v>0</v>
      </c>
      <c r="AI78" s="27">
        <f t="shared" si="126"/>
        <v>0</v>
      </c>
      <c r="AJ78" s="27">
        <f t="shared" si="126"/>
        <v>0</v>
      </c>
      <c r="AK78" s="27">
        <f t="shared" si="126"/>
        <v>0</v>
      </c>
      <c r="AL78" s="27">
        <f t="shared" si="126"/>
        <v>0</v>
      </c>
      <c r="AM78" s="33">
        <f t="shared" si="127"/>
        <v>0</v>
      </c>
      <c r="AN78" s="34">
        <f t="shared" si="127"/>
        <v>0</v>
      </c>
      <c r="AO78" s="34">
        <f t="shared" si="127"/>
        <v>0</v>
      </c>
      <c r="AP78" s="34">
        <f t="shared" si="127"/>
        <v>0</v>
      </c>
      <c r="AQ78" s="35">
        <f t="shared" si="128"/>
        <v>0</v>
      </c>
      <c r="AR78" s="36">
        <f t="shared" si="128"/>
        <v>0</v>
      </c>
      <c r="AS78" s="36">
        <f t="shared" si="128"/>
        <v>0</v>
      </c>
      <c r="AT78" s="36">
        <f t="shared" si="128"/>
        <v>0</v>
      </c>
      <c r="AU78" s="35">
        <f t="shared" si="107"/>
        <v>0</v>
      </c>
      <c r="AV78" s="36">
        <f t="shared" si="107"/>
        <v>0</v>
      </c>
      <c r="AW78" s="36">
        <f t="shared" si="107"/>
        <v>0</v>
      </c>
      <c r="AX78" s="36">
        <f t="shared" si="107"/>
        <v>0</v>
      </c>
      <c r="AY78" s="37">
        <f t="shared" si="15"/>
        <v>0</v>
      </c>
      <c r="AZ78" s="37">
        <f t="shared" si="15"/>
        <v>0</v>
      </c>
      <c r="BA78" s="37">
        <f t="shared" si="15"/>
        <v>0</v>
      </c>
      <c r="BB78" s="37">
        <f t="shared" si="8"/>
        <v>0</v>
      </c>
      <c r="BC78" s="27"/>
      <c r="BD78" s="27"/>
      <c r="BE78" s="27"/>
      <c r="BF78" s="27"/>
      <c r="BG78" s="25">
        <f t="shared" si="129"/>
        <v>0</v>
      </c>
      <c r="BH78" s="26">
        <f t="shared" si="130"/>
        <v>0</v>
      </c>
      <c r="BI78" s="26"/>
      <c r="BJ78" s="26"/>
      <c r="BK78" s="26"/>
      <c r="BL78" s="26"/>
      <c r="BM78" s="26">
        <f t="shared" si="135"/>
        <v>0</v>
      </c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38"/>
      <c r="CC78" s="26"/>
      <c r="CD78" s="39">
        <f t="shared" si="131"/>
        <v>0</v>
      </c>
      <c r="CE78" s="39">
        <f t="shared" si="132"/>
        <v>0</v>
      </c>
      <c r="CF78" s="39">
        <f t="shared" si="132"/>
        <v>0</v>
      </c>
      <c r="CG78" s="39">
        <f t="shared" si="133"/>
        <v>0</v>
      </c>
      <c r="CH78" s="40">
        <f t="shared" si="134"/>
        <v>0</v>
      </c>
      <c r="CJ78" s="41">
        <f t="shared" si="21"/>
        <v>0</v>
      </c>
      <c r="CK78" s="41">
        <f t="shared" si="21"/>
        <v>0</v>
      </c>
      <c r="CL78" s="41">
        <f t="shared" si="21"/>
        <v>0</v>
      </c>
      <c r="CM78" s="41">
        <f t="shared" si="21"/>
        <v>0</v>
      </c>
    </row>
    <row r="79" spans="1:91" x14ac:dyDescent="0.35">
      <c r="A79" s="22">
        <v>55</v>
      </c>
      <c r="B79" s="23" t="s">
        <v>149</v>
      </c>
      <c r="C79" s="24" t="s">
        <v>150</v>
      </c>
      <c r="D79" s="25">
        <f>[2]V_МО_21!E79</f>
        <v>100</v>
      </c>
      <c r="E79" s="27">
        <f>[2]V_МО_21!F79</f>
        <v>0</v>
      </c>
      <c r="F79" s="27">
        <f>[2]V_МО_21!G79</f>
        <v>0</v>
      </c>
      <c r="G79" s="27">
        <f>[2]V_МО_21!H79</f>
        <v>100</v>
      </c>
      <c r="H79" s="27"/>
      <c r="I79" s="25">
        <f t="shared" si="123"/>
        <v>75</v>
      </c>
      <c r="J79" s="27">
        <f t="shared" si="123"/>
        <v>0</v>
      </c>
      <c r="K79" s="27">
        <f t="shared" si="123"/>
        <v>0</v>
      </c>
      <c r="L79" s="27">
        <f t="shared" si="123"/>
        <v>75</v>
      </c>
      <c r="M79" s="27"/>
      <c r="N79" s="25">
        <f>[3]Итого!E79+[4]Итого!E79</f>
        <v>65</v>
      </c>
      <c r="O79" s="26">
        <f>[3]Итого!F79+[4]Итого!F79</f>
        <v>0</v>
      </c>
      <c r="P79" s="26">
        <f>[3]Итого!G79+[4]Итого!G79</f>
        <v>0</v>
      </c>
      <c r="Q79" s="26">
        <f>[3]Итого!H79+[4]Итого!H79</f>
        <v>65</v>
      </c>
      <c r="R79" s="27"/>
      <c r="S79" s="48">
        <f t="shared" si="11"/>
        <v>86.67</v>
      </c>
      <c r="T79" s="80">
        <f t="shared" si="11"/>
        <v>0</v>
      </c>
      <c r="U79" s="80">
        <f t="shared" si="11"/>
        <v>0</v>
      </c>
      <c r="V79" s="80">
        <f t="shared" si="11"/>
        <v>86.67</v>
      </c>
      <c r="W79" s="61"/>
      <c r="X79" s="25">
        <f t="shared" si="124"/>
        <v>-10</v>
      </c>
      <c r="Y79" s="27">
        <f t="shared" si="124"/>
        <v>0</v>
      </c>
      <c r="Z79" s="27">
        <f t="shared" si="124"/>
        <v>0</v>
      </c>
      <c r="AA79" s="27">
        <f t="shared" si="124"/>
        <v>-10</v>
      </c>
      <c r="AB79" s="27">
        <f t="shared" si="124"/>
        <v>0</v>
      </c>
      <c r="AC79" s="31">
        <f t="shared" si="125"/>
        <v>0</v>
      </c>
      <c r="AD79" s="32">
        <f t="shared" si="125"/>
        <v>0</v>
      </c>
      <c r="AE79" s="32">
        <f t="shared" si="125"/>
        <v>0</v>
      </c>
      <c r="AF79" s="32">
        <f t="shared" si="125"/>
        <v>0</v>
      </c>
      <c r="AG79" s="32">
        <f t="shared" si="125"/>
        <v>0</v>
      </c>
      <c r="AH79" s="25">
        <f t="shared" si="126"/>
        <v>-10</v>
      </c>
      <c r="AI79" s="27">
        <f t="shared" si="126"/>
        <v>0</v>
      </c>
      <c r="AJ79" s="27">
        <f t="shared" si="126"/>
        <v>0</v>
      </c>
      <c r="AK79" s="27">
        <f t="shared" si="126"/>
        <v>-10</v>
      </c>
      <c r="AL79" s="27">
        <f t="shared" si="126"/>
        <v>0</v>
      </c>
      <c r="AM79" s="33">
        <f t="shared" si="127"/>
        <v>7</v>
      </c>
      <c r="AN79" s="34">
        <f t="shared" si="127"/>
        <v>0</v>
      </c>
      <c r="AO79" s="34">
        <f t="shared" si="127"/>
        <v>0</v>
      </c>
      <c r="AP79" s="34">
        <f t="shared" si="127"/>
        <v>7</v>
      </c>
      <c r="AQ79" s="35">
        <f t="shared" si="128"/>
        <v>10</v>
      </c>
      <c r="AR79" s="36">
        <f t="shared" si="128"/>
        <v>0</v>
      </c>
      <c r="AS79" s="36">
        <f t="shared" si="128"/>
        <v>0</v>
      </c>
      <c r="AT79" s="36">
        <f t="shared" si="128"/>
        <v>10</v>
      </c>
      <c r="AU79" s="35">
        <f t="shared" si="107"/>
        <v>35</v>
      </c>
      <c r="AV79" s="36">
        <f t="shared" si="107"/>
        <v>0</v>
      </c>
      <c r="AW79" s="36">
        <f t="shared" si="107"/>
        <v>0</v>
      </c>
      <c r="AX79" s="36">
        <f t="shared" si="107"/>
        <v>35</v>
      </c>
      <c r="AY79" s="37">
        <f t="shared" si="15"/>
        <v>5</v>
      </c>
      <c r="AZ79" s="37">
        <f t="shared" si="15"/>
        <v>0</v>
      </c>
      <c r="BA79" s="37">
        <f t="shared" si="15"/>
        <v>0</v>
      </c>
      <c r="BB79" s="37">
        <f t="shared" si="8"/>
        <v>5</v>
      </c>
      <c r="BC79" s="27"/>
      <c r="BD79" s="27"/>
      <c r="BE79" s="27"/>
      <c r="BF79" s="27"/>
      <c r="BG79" s="25">
        <f t="shared" si="129"/>
        <v>0</v>
      </c>
      <c r="BH79" s="26">
        <f t="shared" si="130"/>
        <v>0</v>
      </c>
      <c r="BI79" s="26"/>
      <c r="BJ79" s="26"/>
      <c r="BK79" s="26"/>
      <c r="BL79" s="26"/>
      <c r="BM79" s="26">
        <f>ROUND($BM$110*X79,0)</f>
        <v>0</v>
      </c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38"/>
      <c r="CC79" s="26"/>
      <c r="CD79" s="39">
        <f t="shared" si="131"/>
        <v>100</v>
      </c>
      <c r="CE79" s="39">
        <f t="shared" si="132"/>
        <v>0</v>
      </c>
      <c r="CF79" s="39">
        <f t="shared" si="132"/>
        <v>0</v>
      </c>
      <c r="CG79" s="39">
        <f t="shared" si="133"/>
        <v>100</v>
      </c>
      <c r="CH79" s="40">
        <f t="shared" si="134"/>
        <v>0</v>
      </c>
      <c r="CJ79" s="41">
        <f t="shared" si="21"/>
        <v>35</v>
      </c>
      <c r="CK79" s="41">
        <f t="shared" si="21"/>
        <v>0</v>
      </c>
      <c r="CL79" s="41">
        <f t="shared" si="21"/>
        <v>0</v>
      </c>
      <c r="CM79" s="41">
        <f t="shared" si="21"/>
        <v>35</v>
      </c>
    </row>
    <row r="80" spans="1:91" x14ac:dyDescent="0.35">
      <c r="A80" s="22">
        <v>56</v>
      </c>
      <c r="B80" s="23" t="s">
        <v>151</v>
      </c>
      <c r="C80" s="24" t="s">
        <v>152</v>
      </c>
      <c r="D80" s="25">
        <f>[2]V_МО_21!E80</f>
        <v>0</v>
      </c>
      <c r="E80" s="27">
        <f>[2]V_МО_21!F80</f>
        <v>0</v>
      </c>
      <c r="F80" s="27">
        <f>[2]V_МО_21!G80</f>
        <v>0</v>
      </c>
      <c r="G80" s="27">
        <f>[2]V_МО_21!H80</f>
        <v>0</v>
      </c>
      <c r="H80" s="27"/>
      <c r="I80" s="25">
        <f t="shared" si="123"/>
        <v>0</v>
      </c>
      <c r="J80" s="27">
        <f t="shared" si="123"/>
        <v>0</v>
      </c>
      <c r="K80" s="27">
        <f t="shared" si="123"/>
        <v>0</v>
      </c>
      <c r="L80" s="27">
        <f t="shared" si="123"/>
        <v>0</v>
      </c>
      <c r="M80" s="27"/>
      <c r="N80" s="25">
        <f>[3]Итого!E80+[4]Итого!E80</f>
        <v>0</v>
      </c>
      <c r="O80" s="26">
        <f>[3]Итого!F80+[4]Итого!F80</f>
        <v>0</v>
      </c>
      <c r="P80" s="26">
        <f>[3]Итого!G80+[4]Итого!G80</f>
        <v>0</v>
      </c>
      <c r="Q80" s="26">
        <f>[3]Итого!H80+[4]Итого!H80</f>
        <v>0</v>
      </c>
      <c r="R80" s="27"/>
      <c r="S80" s="28">
        <f t="shared" si="11"/>
        <v>0</v>
      </c>
      <c r="T80" s="29">
        <f t="shared" si="11"/>
        <v>0</v>
      </c>
      <c r="U80" s="29">
        <f t="shared" si="11"/>
        <v>0</v>
      </c>
      <c r="V80" s="29">
        <f t="shared" si="11"/>
        <v>0</v>
      </c>
      <c r="W80" s="30"/>
      <c r="X80" s="25">
        <f t="shared" si="124"/>
        <v>0</v>
      </c>
      <c r="Y80" s="27">
        <f t="shared" si="124"/>
        <v>0</v>
      </c>
      <c r="Z80" s="27">
        <f t="shared" si="124"/>
        <v>0</v>
      </c>
      <c r="AA80" s="27">
        <f t="shared" si="124"/>
        <v>0</v>
      </c>
      <c r="AB80" s="27">
        <f t="shared" si="124"/>
        <v>0</v>
      </c>
      <c r="AC80" s="31">
        <f t="shared" si="125"/>
        <v>0</v>
      </c>
      <c r="AD80" s="32">
        <f t="shared" si="125"/>
        <v>0</v>
      </c>
      <c r="AE80" s="32">
        <f t="shared" si="125"/>
        <v>0</v>
      </c>
      <c r="AF80" s="32">
        <f t="shared" si="125"/>
        <v>0</v>
      </c>
      <c r="AG80" s="32">
        <f t="shared" si="125"/>
        <v>0</v>
      </c>
      <c r="AH80" s="25">
        <f t="shared" si="126"/>
        <v>0</v>
      </c>
      <c r="AI80" s="27">
        <f t="shared" si="126"/>
        <v>0</v>
      </c>
      <c r="AJ80" s="27">
        <f t="shared" si="126"/>
        <v>0</v>
      </c>
      <c r="AK80" s="27">
        <f t="shared" si="126"/>
        <v>0</v>
      </c>
      <c r="AL80" s="27">
        <f t="shared" si="126"/>
        <v>0</v>
      </c>
      <c r="AM80" s="33">
        <f t="shared" si="127"/>
        <v>0</v>
      </c>
      <c r="AN80" s="34">
        <f t="shared" si="127"/>
        <v>0</v>
      </c>
      <c r="AO80" s="34">
        <f t="shared" si="127"/>
        <v>0</v>
      </c>
      <c r="AP80" s="34">
        <f t="shared" si="127"/>
        <v>0</v>
      </c>
      <c r="AQ80" s="35">
        <f t="shared" si="128"/>
        <v>0</v>
      </c>
      <c r="AR80" s="36">
        <f t="shared" si="128"/>
        <v>0</v>
      </c>
      <c r="AS80" s="36">
        <f t="shared" si="128"/>
        <v>0</v>
      </c>
      <c r="AT80" s="36">
        <f t="shared" si="128"/>
        <v>0</v>
      </c>
      <c r="AU80" s="35">
        <f t="shared" si="107"/>
        <v>0</v>
      </c>
      <c r="AV80" s="36">
        <f t="shared" si="107"/>
        <v>0</v>
      </c>
      <c r="AW80" s="36">
        <f t="shared" si="107"/>
        <v>0</v>
      </c>
      <c r="AX80" s="36">
        <f t="shared" si="107"/>
        <v>0</v>
      </c>
      <c r="AY80" s="37">
        <f t="shared" si="15"/>
        <v>0</v>
      </c>
      <c r="AZ80" s="37">
        <f t="shared" si="15"/>
        <v>0</v>
      </c>
      <c r="BA80" s="37">
        <f t="shared" si="15"/>
        <v>0</v>
      </c>
      <c r="BB80" s="37">
        <f t="shared" si="8"/>
        <v>0</v>
      </c>
      <c r="BC80" s="27"/>
      <c r="BD80" s="27"/>
      <c r="BE80" s="27"/>
      <c r="BF80" s="27"/>
      <c r="BG80" s="25">
        <f t="shared" si="129"/>
        <v>0</v>
      </c>
      <c r="BH80" s="26">
        <f t="shared" si="130"/>
        <v>0</v>
      </c>
      <c r="BI80" s="26"/>
      <c r="BJ80" s="26"/>
      <c r="BK80" s="26"/>
      <c r="BL80" s="26"/>
      <c r="BM80" s="26">
        <f t="shared" si="135"/>
        <v>0</v>
      </c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38"/>
      <c r="CC80" s="26"/>
      <c r="CD80" s="39">
        <f t="shared" si="131"/>
        <v>0</v>
      </c>
      <c r="CE80" s="39">
        <f t="shared" si="132"/>
        <v>0</v>
      </c>
      <c r="CF80" s="39">
        <f t="shared" si="132"/>
        <v>0</v>
      </c>
      <c r="CG80" s="39">
        <f t="shared" si="133"/>
        <v>0</v>
      </c>
      <c r="CH80" s="40">
        <f t="shared" si="134"/>
        <v>0</v>
      </c>
      <c r="CJ80" s="41">
        <f t="shared" si="21"/>
        <v>0</v>
      </c>
      <c r="CK80" s="41">
        <f t="shared" si="21"/>
        <v>0</v>
      </c>
      <c r="CL80" s="41">
        <f t="shared" si="21"/>
        <v>0</v>
      </c>
      <c r="CM80" s="41">
        <f t="shared" si="21"/>
        <v>0</v>
      </c>
    </row>
    <row r="81" spans="1:91" x14ac:dyDescent="0.35">
      <c r="A81" s="22">
        <v>57</v>
      </c>
      <c r="B81" s="23" t="s">
        <v>153</v>
      </c>
      <c r="C81" s="24" t="s">
        <v>154</v>
      </c>
      <c r="D81" s="25">
        <f>[2]V_МО_21!E81</f>
        <v>447</v>
      </c>
      <c r="E81" s="27">
        <f>[2]V_МО_21!F81</f>
        <v>0</v>
      </c>
      <c r="F81" s="27">
        <f>[2]V_МО_21!G81</f>
        <v>0</v>
      </c>
      <c r="G81" s="27">
        <f>[2]V_МО_21!H81</f>
        <v>447</v>
      </c>
      <c r="H81" s="27"/>
      <c r="I81" s="25">
        <f t="shared" si="123"/>
        <v>335</v>
      </c>
      <c r="J81" s="27">
        <f t="shared" si="123"/>
        <v>0</v>
      </c>
      <c r="K81" s="27">
        <f t="shared" si="123"/>
        <v>0</v>
      </c>
      <c r="L81" s="27">
        <f t="shared" si="123"/>
        <v>335</v>
      </c>
      <c r="M81" s="27"/>
      <c r="N81" s="25">
        <f>[3]Итого!E81+[4]Итого!E81</f>
        <v>196</v>
      </c>
      <c r="O81" s="26">
        <f>[3]Итого!F81+[4]Итого!F81</f>
        <v>0</v>
      </c>
      <c r="P81" s="26">
        <f>[3]Итого!G81+[4]Итого!G81</f>
        <v>0</v>
      </c>
      <c r="Q81" s="26">
        <f>[3]Итого!H81+[4]Итого!H81</f>
        <v>196</v>
      </c>
      <c r="R81" s="27"/>
      <c r="S81" s="28">
        <f t="shared" si="11"/>
        <v>58.51</v>
      </c>
      <c r="T81" s="29">
        <f t="shared" si="11"/>
        <v>0</v>
      </c>
      <c r="U81" s="29">
        <f t="shared" si="11"/>
        <v>0</v>
      </c>
      <c r="V81" s="29">
        <f t="shared" si="11"/>
        <v>58.51</v>
      </c>
      <c r="W81" s="30"/>
      <c r="X81" s="25">
        <f t="shared" si="124"/>
        <v>-139</v>
      </c>
      <c r="Y81" s="27">
        <f t="shared" si="124"/>
        <v>0</v>
      </c>
      <c r="Z81" s="27">
        <f t="shared" si="124"/>
        <v>0</v>
      </c>
      <c r="AA81" s="27">
        <f t="shared" si="124"/>
        <v>-139</v>
      </c>
      <c r="AB81" s="27">
        <f t="shared" si="124"/>
        <v>0</v>
      </c>
      <c r="AC81" s="31">
        <f t="shared" si="125"/>
        <v>0</v>
      </c>
      <c r="AD81" s="32">
        <f t="shared" si="125"/>
        <v>0</v>
      </c>
      <c r="AE81" s="32">
        <f t="shared" si="125"/>
        <v>0</v>
      </c>
      <c r="AF81" s="32">
        <f t="shared" si="125"/>
        <v>0</v>
      </c>
      <c r="AG81" s="32">
        <f t="shared" si="125"/>
        <v>0</v>
      </c>
      <c r="AH81" s="25">
        <f t="shared" si="126"/>
        <v>-139</v>
      </c>
      <c r="AI81" s="27">
        <f t="shared" si="126"/>
        <v>0</v>
      </c>
      <c r="AJ81" s="27">
        <f t="shared" si="126"/>
        <v>0</v>
      </c>
      <c r="AK81" s="27">
        <f t="shared" si="126"/>
        <v>-139</v>
      </c>
      <c r="AL81" s="27">
        <f t="shared" si="126"/>
        <v>0</v>
      </c>
      <c r="AM81" s="33">
        <f t="shared" si="127"/>
        <v>22</v>
      </c>
      <c r="AN81" s="34">
        <f t="shared" si="127"/>
        <v>0</v>
      </c>
      <c r="AO81" s="34">
        <f t="shared" si="127"/>
        <v>0</v>
      </c>
      <c r="AP81" s="34">
        <f t="shared" si="127"/>
        <v>22</v>
      </c>
      <c r="AQ81" s="35">
        <f t="shared" si="128"/>
        <v>139</v>
      </c>
      <c r="AR81" s="36">
        <f t="shared" si="128"/>
        <v>0</v>
      </c>
      <c r="AS81" s="36">
        <f t="shared" si="128"/>
        <v>0</v>
      </c>
      <c r="AT81" s="36">
        <f t="shared" si="128"/>
        <v>139</v>
      </c>
      <c r="AU81" s="35">
        <f t="shared" ref="AU81:AX108" si="136">D81-N81</f>
        <v>251</v>
      </c>
      <c r="AV81" s="36">
        <f t="shared" si="136"/>
        <v>0</v>
      </c>
      <c r="AW81" s="36">
        <f t="shared" si="136"/>
        <v>0</v>
      </c>
      <c r="AX81" s="36">
        <f t="shared" si="136"/>
        <v>251</v>
      </c>
      <c r="AY81" s="37">
        <f t="shared" si="15"/>
        <v>11.4</v>
      </c>
      <c r="AZ81" s="37">
        <f t="shared" si="15"/>
        <v>0</v>
      </c>
      <c r="BA81" s="37">
        <f t="shared" si="15"/>
        <v>0</v>
      </c>
      <c r="BB81" s="37">
        <f t="shared" si="15"/>
        <v>11.4</v>
      </c>
      <c r="BC81" s="27"/>
      <c r="BD81" s="27"/>
      <c r="BE81" s="27"/>
      <c r="BF81" s="27"/>
      <c r="BG81" s="25">
        <f t="shared" si="129"/>
        <v>-6</v>
      </c>
      <c r="BH81" s="26">
        <f t="shared" si="130"/>
        <v>0</v>
      </c>
      <c r="BI81" s="26"/>
      <c r="BJ81" s="26"/>
      <c r="BK81" s="26"/>
      <c r="BL81" s="26"/>
      <c r="BM81" s="26">
        <f>ROUND($BM$110*X81,0)</f>
        <v>-6</v>
      </c>
      <c r="BN81" s="26"/>
      <c r="BO81" s="26"/>
      <c r="BP81" s="26">
        <f>BM81</f>
        <v>-6</v>
      </c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38"/>
      <c r="CC81" s="26"/>
      <c r="CD81" s="39">
        <f t="shared" si="131"/>
        <v>441</v>
      </c>
      <c r="CE81" s="39">
        <f t="shared" si="132"/>
        <v>0</v>
      </c>
      <c r="CF81" s="39">
        <f t="shared" si="132"/>
        <v>0</v>
      </c>
      <c r="CG81" s="39">
        <f t="shared" si="133"/>
        <v>441</v>
      </c>
      <c r="CH81" s="40">
        <f t="shared" si="134"/>
        <v>0</v>
      </c>
      <c r="CJ81" s="41">
        <f t="shared" si="21"/>
        <v>245</v>
      </c>
      <c r="CK81" s="41">
        <f t="shared" si="21"/>
        <v>0</v>
      </c>
      <c r="CL81" s="41">
        <f t="shared" si="21"/>
        <v>0</v>
      </c>
      <c r="CM81" s="41">
        <f t="shared" si="21"/>
        <v>245</v>
      </c>
    </row>
    <row r="82" spans="1:91" x14ac:dyDescent="0.35">
      <c r="A82" s="22">
        <v>59</v>
      </c>
      <c r="B82" s="23" t="s">
        <v>155</v>
      </c>
      <c r="C82" s="24" t="s">
        <v>156</v>
      </c>
      <c r="D82" s="25">
        <f>[2]V_МО_21!E82</f>
        <v>0</v>
      </c>
      <c r="E82" s="27">
        <f>[2]V_МО_21!F82</f>
        <v>0</v>
      </c>
      <c r="F82" s="27">
        <f>[2]V_МО_21!G82</f>
        <v>0</v>
      </c>
      <c r="G82" s="27">
        <f>[2]V_МО_21!H82</f>
        <v>0</v>
      </c>
      <c r="H82" s="27"/>
      <c r="I82" s="25">
        <f t="shared" si="123"/>
        <v>0</v>
      </c>
      <c r="J82" s="27">
        <f t="shared" si="123"/>
        <v>0</v>
      </c>
      <c r="K82" s="27">
        <f t="shared" si="123"/>
        <v>0</v>
      </c>
      <c r="L82" s="27">
        <f t="shared" si="123"/>
        <v>0</v>
      </c>
      <c r="M82" s="27"/>
      <c r="N82" s="25">
        <f>[3]Итого!E82+[4]Итого!E82</f>
        <v>0</v>
      </c>
      <c r="O82" s="26">
        <f>[3]Итого!F82+[4]Итого!F82</f>
        <v>0</v>
      </c>
      <c r="P82" s="26">
        <f>[3]Итого!G82+[4]Итого!G82</f>
        <v>0</v>
      </c>
      <c r="Q82" s="26">
        <f>[3]Итого!H82+[4]Итого!H82</f>
        <v>0</v>
      </c>
      <c r="R82" s="27"/>
      <c r="S82" s="28">
        <f t="shared" ref="S82:V108" si="137">IFERROR(ROUND(N82/I82*100,2),0)</f>
        <v>0</v>
      </c>
      <c r="T82" s="29">
        <f t="shared" si="137"/>
        <v>0</v>
      </c>
      <c r="U82" s="29">
        <f t="shared" si="137"/>
        <v>0</v>
      </c>
      <c r="V82" s="29">
        <f t="shared" si="137"/>
        <v>0</v>
      </c>
      <c r="W82" s="30"/>
      <c r="X82" s="25">
        <f t="shared" si="124"/>
        <v>0</v>
      </c>
      <c r="Y82" s="27">
        <f t="shared" si="124"/>
        <v>0</v>
      </c>
      <c r="Z82" s="27">
        <f t="shared" si="124"/>
        <v>0</v>
      </c>
      <c r="AA82" s="27">
        <f t="shared" si="124"/>
        <v>0</v>
      </c>
      <c r="AB82" s="27">
        <f t="shared" si="124"/>
        <v>0</v>
      </c>
      <c r="AC82" s="31">
        <f t="shared" si="125"/>
        <v>0</v>
      </c>
      <c r="AD82" s="32">
        <f t="shared" si="125"/>
        <v>0</v>
      </c>
      <c r="AE82" s="32">
        <f t="shared" si="125"/>
        <v>0</v>
      </c>
      <c r="AF82" s="32">
        <f t="shared" si="125"/>
        <v>0</v>
      </c>
      <c r="AG82" s="32">
        <f t="shared" si="125"/>
        <v>0</v>
      </c>
      <c r="AH82" s="25">
        <f t="shared" si="126"/>
        <v>0</v>
      </c>
      <c r="AI82" s="27">
        <f t="shared" si="126"/>
        <v>0</v>
      </c>
      <c r="AJ82" s="27">
        <f t="shared" si="126"/>
        <v>0</v>
      </c>
      <c r="AK82" s="27">
        <f t="shared" si="126"/>
        <v>0</v>
      </c>
      <c r="AL82" s="27">
        <f t="shared" si="126"/>
        <v>0</v>
      </c>
      <c r="AM82" s="33">
        <f t="shared" si="127"/>
        <v>0</v>
      </c>
      <c r="AN82" s="34">
        <f t="shared" si="127"/>
        <v>0</v>
      </c>
      <c r="AO82" s="34">
        <f t="shared" si="127"/>
        <v>0</v>
      </c>
      <c r="AP82" s="34">
        <f t="shared" si="127"/>
        <v>0</v>
      </c>
      <c r="AQ82" s="35">
        <f t="shared" si="128"/>
        <v>0</v>
      </c>
      <c r="AR82" s="36">
        <f t="shared" si="128"/>
        <v>0</v>
      </c>
      <c r="AS82" s="36">
        <f t="shared" si="128"/>
        <v>0</v>
      </c>
      <c r="AT82" s="36">
        <f t="shared" si="128"/>
        <v>0</v>
      </c>
      <c r="AU82" s="35">
        <f t="shared" si="136"/>
        <v>0</v>
      </c>
      <c r="AV82" s="36">
        <f t="shared" si="136"/>
        <v>0</v>
      </c>
      <c r="AW82" s="36">
        <f t="shared" si="136"/>
        <v>0</v>
      </c>
      <c r="AX82" s="36">
        <f t="shared" si="136"/>
        <v>0</v>
      </c>
      <c r="AY82" s="37">
        <f t="shared" ref="AY82:BB108" si="138">IFERROR(ROUND((AU82/AM82),1),0)</f>
        <v>0</v>
      </c>
      <c r="AZ82" s="37">
        <f t="shared" si="138"/>
        <v>0</v>
      </c>
      <c r="BA82" s="37">
        <f t="shared" si="138"/>
        <v>0</v>
      </c>
      <c r="BB82" s="37">
        <f t="shared" si="138"/>
        <v>0</v>
      </c>
      <c r="BC82" s="27"/>
      <c r="BD82" s="27"/>
      <c r="BE82" s="27"/>
      <c r="BF82" s="27"/>
      <c r="BG82" s="25">
        <f t="shared" si="129"/>
        <v>0</v>
      </c>
      <c r="BH82" s="26">
        <f t="shared" si="130"/>
        <v>0</v>
      </c>
      <c r="BI82" s="26"/>
      <c r="BJ82" s="26"/>
      <c r="BK82" s="26"/>
      <c r="BL82" s="26"/>
      <c r="BM82" s="26">
        <f t="shared" si="135"/>
        <v>0</v>
      </c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38"/>
      <c r="CC82" s="26"/>
      <c r="CD82" s="39">
        <f t="shared" si="131"/>
        <v>0</v>
      </c>
      <c r="CE82" s="39">
        <f t="shared" si="132"/>
        <v>0</v>
      </c>
      <c r="CF82" s="39">
        <f t="shared" si="132"/>
        <v>0</v>
      </c>
      <c r="CG82" s="39">
        <f t="shared" si="133"/>
        <v>0</v>
      </c>
      <c r="CH82" s="40">
        <f t="shared" si="134"/>
        <v>0</v>
      </c>
      <c r="CJ82" s="41">
        <f t="shared" ref="CJ82:CM108" si="139">CD82-N82</f>
        <v>0</v>
      </c>
      <c r="CK82" s="41">
        <f t="shared" si="139"/>
        <v>0</v>
      </c>
      <c r="CL82" s="41">
        <f t="shared" si="139"/>
        <v>0</v>
      </c>
      <c r="CM82" s="41">
        <f t="shared" si="139"/>
        <v>0</v>
      </c>
    </row>
    <row r="83" spans="1:91" x14ac:dyDescent="0.35">
      <c r="A83" s="22">
        <v>60</v>
      </c>
      <c r="B83" s="23" t="s">
        <v>157</v>
      </c>
      <c r="C83" s="24" t="s">
        <v>158</v>
      </c>
      <c r="D83" s="25">
        <f>[2]V_МО_21!E83</f>
        <v>0</v>
      </c>
      <c r="E83" s="27">
        <f>[2]V_МО_21!F83</f>
        <v>0</v>
      </c>
      <c r="F83" s="27">
        <f>[2]V_МО_21!G83</f>
        <v>0</v>
      </c>
      <c r="G83" s="27">
        <f>[2]V_МО_21!H83</f>
        <v>0</v>
      </c>
      <c r="H83" s="27"/>
      <c r="I83" s="25">
        <f t="shared" si="123"/>
        <v>0</v>
      </c>
      <c r="J83" s="27">
        <f t="shared" si="123"/>
        <v>0</v>
      </c>
      <c r="K83" s="27">
        <f t="shared" si="123"/>
        <v>0</v>
      </c>
      <c r="L83" s="27">
        <f t="shared" si="123"/>
        <v>0</v>
      </c>
      <c r="M83" s="27"/>
      <c r="N83" s="25">
        <f>[3]Итого!E83+[4]Итого!E83</f>
        <v>0</v>
      </c>
      <c r="O83" s="26">
        <f>[3]Итого!F83+[4]Итого!F83</f>
        <v>0</v>
      </c>
      <c r="P83" s="26">
        <f>[3]Итого!G83+[4]Итого!G83</f>
        <v>0</v>
      </c>
      <c r="Q83" s="26">
        <f>[3]Итого!H83+[4]Итого!H83</f>
        <v>0</v>
      </c>
      <c r="R83" s="27"/>
      <c r="S83" s="28">
        <f t="shared" si="137"/>
        <v>0</v>
      </c>
      <c r="T83" s="29">
        <f t="shared" si="137"/>
        <v>0</v>
      </c>
      <c r="U83" s="29">
        <f t="shared" si="137"/>
        <v>0</v>
      </c>
      <c r="V83" s="29">
        <f t="shared" si="137"/>
        <v>0</v>
      </c>
      <c r="W83" s="30"/>
      <c r="X83" s="25">
        <f t="shared" si="124"/>
        <v>0</v>
      </c>
      <c r="Y83" s="27">
        <f t="shared" si="124"/>
        <v>0</v>
      </c>
      <c r="Z83" s="27">
        <f t="shared" si="124"/>
        <v>0</v>
      </c>
      <c r="AA83" s="27">
        <f t="shared" si="124"/>
        <v>0</v>
      </c>
      <c r="AB83" s="27">
        <f t="shared" si="124"/>
        <v>0</v>
      </c>
      <c r="AC83" s="31">
        <f t="shared" si="125"/>
        <v>0</v>
      </c>
      <c r="AD83" s="32">
        <f t="shared" si="125"/>
        <v>0</v>
      </c>
      <c r="AE83" s="32">
        <f t="shared" si="125"/>
        <v>0</v>
      </c>
      <c r="AF83" s="32">
        <f t="shared" si="125"/>
        <v>0</v>
      </c>
      <c r="AG83" s="32">
        <f t="shared" si="125"/>
        <v>0</v>
      </c>
      <c r="AH83" s="25">
        <f t="shared" si="126"/>
        <v>0</v>
      </c>
      <c r="AI83" s="27">
        <f t="shared" si="126"/>
        <v>0</v>
      </c>
      <c r="AJ83" s="27">
        <f t="shared" si="126"/>
        <v>0</v>
      </c>
      <c r="AK83" s="27">
        <f t="shared" si="126"/>
        <v>0</v>
      </c>
      <c r="AL83" s="27">
        <f t="shared" si="126"/>
        <v>0</v>
      </c>
      <c r="AM83" s="33">
        <f t="shared" si="127"/>
        <v>0</v>
      </c>
      <c r="AN83" s="34">
        <f t="shared" si="127"/>
        <v>0</v>
      </c>
      <c r="AO83" s="34">
        <f t="shared" si="127"/>
        <v>0</v>
      </c>
      <c r="AP83" s="34">
        <f t="shared" si="127"/>
        <v>0</v>
      </c>
      <c r="AQ83" s="35">
        <f t="shared" si="128"/>
        <v>0</v>
      </c>
      <c r="AR83" s="36">
        <f t="shared" si="128"/>
        <v>0</v>
      </c>
      <c r="AS83" s="36">
        <f t="shared" si="128"/>
        <v>0</v>
      </c>
      <c r="AT83" s="36">
        <f t="shared" si="128"/>
        <v>0</v>
      </c>
      <c r="AU83" s="35">
        <f t="shared" si="136"/>
        <v>0</v>
      </c>
      <c r="AV83" s="36">
        <f t="shared" si="136"/>
        <v>0</v>
      </c>
      <c r="AW83" s="36">
        <f t="shared" si="136"/>
        <v>0</v>
      </c>
      <c r="AX83" s="36">
        <f t="shared" si="136"/>
        <v>0</v>
      </c>
      <c r="AY83" s="37">
        <f t="shared" si="138"/>
        <v>0</v>
      </c>
      <c r="AZ83" s="37">
        <f t="shared" si="138"/>
        <v>0</v>
      </c>
      <c r="BA83" s="37">
        <f t="shared" si="138"/>
        <v>0</v>
      </c>
      <c r="BB83" s="37">
        <f t="shared" si="138"/>
        <v>0</v>
      </c>
      <c r="BC83" s="27"/>
      <c r="BD83" s="27"/>
      <c r="BE83" s="27"/>
      <c r="BF83" s="27"/>
      <c r="BG83" s="25">
        <f t="shared" si="129"/>
        <v>0</v>
      </c>
      <c r="BH83" s="26">
        <f t="shared" si="130"/>
        <v>0</v>
      </c>
      <c r="BI83" s="26"/>
      <c r="BJ83" s="26"/>
      <c r="BK83" s="26"/>
      <c r="BL83" s="26"/>
      <c r="BM83" s="26">
        <f t="shared" si="135"/>
        <v>0</v>
      </c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38"/>
      <c r="CC83" s="26"/>
      <c r="CD83" s="39">
        <f t="shared" si="131"/>
        <v>0</v>
      </c>
      <c r="CE83" s="39">
        <f t="shared" si="132"/>
        <v>0</v>
      </c>
      <c r="CF83" s="39">
        <f t="shared" si="132"/>
        <v>0</v>
      </c>
      <c r="CG83" s="39">
        <f t="shared" si="133"/>
        <v>0</v>
      </c>
      <c r="CH83" s="40">
        <f t="shared" si="134"/>
        <v>0</v>
      </c>
      <c r="CJ83" s="41">
        <f t="shared" si="139"/>
        <v>0</v>
      </c>
      <c r="CK83" s="41">
        <f t="shared" si="139"/>
        <v>0</v>
      </c>
      <c r="CL83" s="41">
        <f t="shared" si="139"/>
        <v>0</v>
      </c>
      <c r="CM83" s="41">
        <f t="shared" si="139"/>
        <v>0</v>
      </c>
    </row>
    <row r="84" spans="1:91" x14ac:dyDescent="0.35">
      <c r="A84" s="22">
        <v>61</v>
      </c>
      <c r="B84" s="23" t="s">
        <v>159</v>
      </c>
      <c r="C84" s="24" t="s">
        <v>160</v>
      </c>
      <c r="D84" s="25">
        <f>[2]V_МО_21!E84</f>
        <v>0</v>
      </c>
      <c r="E84" s="27">
        <f>[2]V_МО_21!F84</f>
        <v>0</v>
      </c>
      <c r="F84" s="27">
        <f>[2]V_МО_21!G84</f>
        <v>0</v>
      </c>
      <c r="G84" s="27">
        <f>[2]V_МО_21!H84</f>
        <v>0</v>
      </c>
      <c r="H84" s="27"/>
      <c r="I84" s="25">
        <f t="shared" si="123"/>
        <v>0</v>
      </c>
      <c r="J84" s="27">
        <f t="shared" si="123"/>
        <v>0</v>
      </c>
      <c r="K84" s="27">
        <f t="shared" si="123"/>
        <v>0</v>
      </c>
      <c r="L84" s="27">
        <f t="shared" si="123"/>
        <v>0</v>
      </c>
      <c r="M84" s="27"/>
      <c r="N84" s="25">
        <f>[3]Итого!E84+[4]Итого!E84</f>
        <v>0</v>
      </c>
      <c r="O84" s="26">
        <f>[3]Итого!F84+[4]Итого!F84</f>
        <v>0</v>
      </c>
      <c r="P84" s="26">
        <f>[3]Итого!G84+[4]Итого!G84</f>
        <v>0</v>
      </c>
      <c r="Q84" s="26">
        <f>[3]Итого!H84+[4]Итого!H84</f>
        <v>0</v>
      </c>
      <c r="R84" s="27"/>
      <c r="S84" s="28">
        <f t="shared" si="137"/>
        <v>0</v>
      </c>
      <c r="T84" s="29">
        <f t="shared" si="137"/>
        <v>0</v>
      </c>
      <c r="U84" s="29">
        <f t="shared" si="137"/>
        <v>0</v>
      </c>
      <c r="V84" s="29">
        <f t="shared" si="137"/>
        <v>0</v>
      </c>
      <c r="W84" s="30"/>
      <c r="X84" s="25">
        <f t="shared" si="124"/>
        <v>0</v>
      </c>
      <c r="Y84" s="27">
        <f t="shared" si="124"/>
        <v>0</v>
      </c>
      <c r="Z84" s="27">
        <f t="shared" si="124"/>
        <v>0</v>
      </c>
      <c r="AA84" s="27">
        <f t="shared" si="124"/>
        <v>0</v>
      </c>
      <c r="AB84" s="27">
        <f t="shared" si="124"/>
        <v>0</v>
      </c>
      <c r="AC84" s="31">
        <f t="shared" si="125"/>
        <v>0</v>
      </c>
      <c r="AD84" s="32">
        <f t="shared" si="125"/>
        <v>0</v>
      </c>
      <c r="AE84" s="32">
        <f t="shared" si="125"/>
        <v>0</v>
      </c>
      <c r="AF84" s="32">
        <f t="shared" si="125"/>
        <v>0</v>
      </c>
      <c r="AG84" s="32">
        <f t="shared" si="125"/>
        <v>0</v>
      </c>
      <c r="AH84" s="25">
        <f t="shared" si="126"/>
        <v>0</v>
      </c>
      <c r="AI84" s="27">
        <f t="shared" si="126"/>
        <v>0</v>
      </c>
      <c r="AJ84" s="27">
        <f t="shared" si="126"/>
        <v>0</v>
      </c>
      <c r="AK84" s="27">
        <f t="shared" si="126"/>
        <v>0</v>
      </c>
      <c r="AL84" s="27">
        <f t="shared" si="126"/>
        <v>0</v>
      </c>
      <c r="AM84" s="33">
        <f t="shared" si="127"/>
        <v>0</v>
      </c>
      <c r="AN84" s="34">
        <f t="shared" si="127"/>
        <v>0</v>
      </c>
      <c r="AO84" s="34">
        <f t="shared" si="127"/>
        <v>0</v>
      </c>
      <c r="AP84" s="34">
        <f t="shared" si="127"/>
        <v>0</v>
      </c>
      <c r="AQ84" s="35">
        <f t="shared" si="128"/>
        <v>0</v>
      </c>
      <c r="AR84" s="36">
        <f t="shared" si="128"/>
        <v>0</v>
      </c>
      <c r="AS84" s="36">
        <f t="shared" si="128"/>
        <v>0</v>
      </c>
      <c r="AT84" s="36">
        <f t="shared" si="128"/>
        <v>0</v>
      </c>
      <c r="AU84" s="35">
        <f t="shared" si="136"/>
        <v>0</v>
      </c>
      <c r="AV84" s="36">
        <f t="shared" si="136"/>
        <v>0</v>
      </c>
      <c r="AW84" s="36">
        <f t="shared" si="136"/>
        <v>0</v>
      </c>
      <c r="AX84" s="36">
        <f t="shared" si="136"/>
        <v>0</v>
      </c>
      <c r="AY84" s="37">
        <f t="shared" si="138"/>
        <v>0</v>
      </c>
      <c r="AZ84" s="37">
        <f t="shared" si="138"/>
        <v>0</v>
      </c>
      <c r="BA84" s="37">
        <f t="shared" si="138"/>
        <v>0</v>
      </c>
      <c r="BB84" s="37">
        <f t="shared" si="138"/>
        <v>0</v>
      </c>
      <c r="BC84" s="27"/>
      <c r="BD84" s="27"/>
      <c r="BE84" s="27"/>
      <c r="BF84" s="27"/>
      <c r="BG84" s="25">
        <f t="shared" si="129"/>
        <v>0</v>
      </c>
      <c r="BH84" s="26">
        <f t="shared" si="130"/>
        <v>0</v>
      </c>
      <c r="BI84" s="26"/>
      <c r="BJ84" s="26"/>
      <c r="BK84" s="26"/>
      <c r="BL84" s="26"/>
      <c r="BM84" s="26">
        <f t="shared" si="135"/>
        <v>0</v>
      </c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38"/>
      <c r="CC84" s="26"/>
      <c r="CD84" s="39">
        <f t="shared" si="131"/>
        <v>0</v>
      </c>
      <c r="CE84" s="39">
        <f t="shared" si="132"/>
        <v>0</v>
      </c>
      <c r="CF84" s="39">
        <f t="shared" si="132"/>
        <v>0</v>
      </c>
      <c r="CG84" s="39">
        <f t="shared" si="133"/>
        <v>0</v>
      </c>
      <c r="CH84" s="40">
        <f t="shared" si="134"/>
        <v>0</v>
      </c>
      <c r="CJ84" s="41">
        <f t="shared" si="139"/>
        <v>0</v>
      </c>
      <c r="CK84" s="41">
        <f t="shared" si="139"/>
        <v>0</v>
      </c>
      <c r="CL84" s="41">
        <f t="shared" si="139"/>
        <v>0</v>
      </c>
      <c r="CM84" s="41">
        <f t="shared" si="139"/>
        <v>0</v>
      </c>
    </row>
    <row r="85" spans="1:91" ht="46.5" customHeight="1" x14ac:dyDescent="0.35">
      <c r="A85" s="22">
        <v>62</v>
      </c>
      <c r="B85" s="23" t="s">
        <v>161</v>
      </c>
      <c r="C85" s="24" t="s">
        <v>162</v>
      </c>
      <c r="D85" s="25">
        <f>[2]V_МО_21!E85</f>
        <v>370</v>
      </c>
      <c r="E85" s="27">
        <f>[2]V_МО_21!F85</f>
        <v>0</v>
      </c>
      <c r="F85" s="27">
        <f>[2]V_МО_21!G85</f>
        <v>0</v>
      </c>
      <c r="G85" s="27">
        <f>[2]V_МО_21!H85</f>
        <v>370</v>
      </c>
      <c r="H85" s="27"/>
      <c r="I85" s="25">
        <f t="shared" si="123"/>
        <v>278</v>
      </c>
      <c r="J85" s="27">
        <f t="shared" si="123"/>
        <v>0</v>
      </c>
      <c r="K85" s="27">
        <f t="shared" si="123"/>
        <v>0</v>
      </c>
      <c r="L85" s="27">
        <f t="shared" si="123"/>
        <v>278</v>
      </c>
      <c r="M85" s="27"/>
      <c r="N85" s="25">
        <f>[3]Итого!E85+[4]Итого!E85</f>
        <v>383</v>
      </c>
      <c r="O85" s="26">
        <f>[3]Итого!F85+[4]Итого!F85</f>
        <v>0</v>
      </c>
      <c r="P85" s="26">
        <f>[3]Итого!G85+[4]Итого!G85</f>
        <v>0</v>
      </c>
      <c r="Q85" s="26">
        <f>[3]Итого!H85+[4]Итого!H85</f>
        <v>383</v>
      </c>
      <c r="R85" s="27"/>
      <c r="S85" s="28">
        <f t="shared" si="137"/>
        <v>137.77000000000001</v>
      </c>
      <c r="T85" s="29">
        <f t="shared" si="137"/>
        <v>0</v>
      </c>
      <c r="U85" s="29">
        <f t="shared" si="137"/>
        <v>0</v>
      </c>
      <c r="V85" s="29">
        <f t="shared" si="137"/>
        <v>137.77000000000001</v>
      </c>
      <c r="W85" s="30"/>
      <c r="X85" s="25">
        <f t="shared" si="124"/>
        <v>105</v>
      </c>
      <c r="Y85" s="27">
        <f t="shared" si="124"/>
        <v>0</v>
      </c>
      <c r="Z85" s="27">
        <f t="shared" si="124"/>
        <v>0</v>
      </c>
      <c r="AA85" s="27">
        <f t="shared" si="124"/>
        <v>105</v>
      </c>
      <c r="AB85" s="27">
        <f t="shared" si="124"/>
        <v>0</v>
      </c>
      <c r="AC85" s="31">
        <f t="shared" si="125"/>
        <v>105</v>
      </c>
      <c r="AD85" s="32">
        <f t="shared" si="125"/>
        <v>0</v>
      </c>
      <c r="AE85" s="32">
        <f t="shared" si="125"/>
        <v>0</v>
      </c>
      <c r="AF85" s="32">
        <f t="shared" si="125"/>
        <v>105</v>
      </c>
      <c r="AG85" s="32">
        <f t="shared" si="125"/>
        <v>0</v>
      </c>
      <c r="AH85" s="25">
        <f t="shared" si="126"/>
        <v>0</v>
      </c>
      <c r="AI85" s="27">
        <f t="shared" si="126"/>
        <v>0</v>
      </c>
      <c r="AJ85" s="27">
        <f t="shared" si="126"/>
        <v>0</v>
      </c>
      <c r="AK85" s="27">
        <f t="shared" si="126"/>
        <v>0</v>
      </c>
      <c r="AL85" s="27">
        <f t="shared" si="126"/>
        <v>0</v>
      </c>
      <c r="AM85" s="33">
        <f t="shared" si="127"/>
        <v>43</v>
      </c>
      <c r="AN85" s="34">
        <f t="shared" si="127"/>
        <v>0</v>
      </c>
      <c r="AO85" s="34">
        <f t="shared" si="127"/>
        <v>0</v>
      </c>
      <c r="AP85" s="34">
        <f t="shared" si="127"/>
        <v>43</v>
      </c>
      <c r="AQ85" s="35">
        <f t="shared" si="128"/>
        <v>-105</v>
      </c>
      <c r="AR85" s="36">
        <f t="shared" si="128"/>
        <v>0</v>
      </c>
      <c r="AS85" s="36">
        <f t="shared" si="128"/>
        <v>0</v>
      </c>
      <c r="AT85" s="36">
        <f t="shared" si="128"/>
        <v>-105</v>
      </c>
      <c r="AU85" s="35">
        <f t="shared" si="136"/>
        <v>-13</v>
      </c>
      <c r="AV85" s="36">
        <f t="shared" si="136"/>
        <v>0</v>
      </c>
      <c r="AW85" s="36">
        <f t="shared" si="136"/>
        <v>0</v>
      </c>
      <c r="AX85" s="36">
        <f t="shared" si="136"/>
        <v>-13</v>
      </c>
      <c r="AY85" s="37">
        <f t="shared" si="138"/>
        <v>-0.3</v>
      </c>
      <c r="AZ85" s="37">
        <f t="shared" si="138"/>
        <v>0</v>
      </c>
      <c r="BA85" s="37">
        <f t="shared" si="138"/>
        <v>0</v>
      </c>
      <c r="BB85" s="37">
        <f t="shared" si="138"/>
        <v>-0.3</v>
      </c>
      <c r="BC85" s="27"/>
      <c r="BD85" s="27"/>
      <c r="BE85" s="27"/>
      <c r="BF85" s="27"/>
      <c r="BG85" s="25">
        <f t="shared" si="129"/>
        <v>13</v>
      </c>
      <c r="BH85" s="26">
        <f t="shared" si="130"/>
        <v>13</v>
      </c>
      <c r="BI85" s="26"/>
      <c r="BJ85" s="26"/>
      <c r="BK85" s="26">
        <v>13</v>
      </c>
      <c r="BL85" s="26"/>
      <c r="BM85" s="26">
        <f t="shared" si="135"/>
        <v>0</v>
      </c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38"/>
      <c r="CC85" s="26"/>
      <c r="CD85" s="39">
        <f t="shared" si="131"/>
        <v>383</v>
      </c>
      <c r="CE85" s="39">
        <f t="shared" si="132"/>
        <v>0</v>
      </c>
      <c r="CF85" s="39">
        <f t="shared" si="132"/>
        <v>0</v>
      </c>
      <c r="CG85" s="39">
        <f t="shared" si="133"/>
        <v>383</v>
      </c>
      <c r="CH85" s="40">
        <f t="shared" si="134"/>
        <v>0</v>
      </c>
      <c r="CJ85" s="41">
        <f t="shared" si="139"/>
        <v>0</v>
      </c>
      <c r="CK85" s="41">
        <f t="shared" si="139"/>
        <v>0</v>
      </c>
      <c r="CL85" s="41">
        <f t="shared" si="139"/>
        <v>0</v>
      </c>
      <c r="CM85" s="41">
        <f t="shared" si="139"/>
        <v>0</v>
      </c>
    </row>
    <row r="86" spans="1:91" ht="67.5" customHeight="1" x14ac:dyDescent="0.35">
      <c r="A86" s="22">
        <v>63</v>
      </c>
      <c r="B86" s="23" t="s">
        <v>163</v>
      </c>
      <c r="C86" s="24" t="s">
        <v>164</v>
      </c>
      <c r="D86" s="25">
        <f>[2]V_МО_21!E86</f>
        <v>6523</v>
      </c>
      <c r="E86" s="27">
        <f>[2]V_МО_21!F86</f>
        <v>1978</v>
      </c>
      <c r="F86" s="27">
        <f>[2]V_МО_21!G86</f>
        <v>3291</v>
      </c>
      <c r="G86" s="27">
        <f>[2]V_МО_21!H86</f>
        <v>1254</v>
      </c>
      <c r="H86" s="27"/>
      <c r="I86" s="25">
        <f t="shared" si="123"/>
        <v>4892</v>
      </c>
      <c r="J86" s="27">
        <f t="shared" si="123"/>
        <v>1484</v>
      </c>
      <c r="K86" s="27">
        <f t="shared" si="123"/>
        <v>2468</v>
      </c>
      <c r="L86" s="27">
        <f t="shared" si="123"/>
        <v>941</v>
      </c>
      <c r="M86" s="27"/>
      <c r="N86" s="25">
        <f>[3]Итого!E86+[4]Итого!E86</f>
        <v>7528</v>
      </c>
      <c r="O86" s="26">
        <f>[3]Итого!F86+[4]Итого!F86</f>
        <v>1808</v>
      </c>
      <c r="P86" s="26">
        <f>[3]Итого!G86+[4]Итого!G86</f>
        <v>4369</v>
      </c>
      <c r="Q86" s="26">
        <f>[3]Итого!H86+[4]Итого!H86</f>
        <v>1351</v>
      </c>
      <c r="R86" s="27"/>
      <c r="S86" s="28">
        <f t="shared" si="137"/>
        <v>153.88</v>
      </c>
      <c r="T86" s="29">
        <f t="shared" si="137"/>
        <v>121.83</v>
      </c>
      <c r="U86" s="29">
        <f t="shared" si="137"/>
        <v>177.03</v>
      </c>
      <c r="V86" s="29">
        <f t="shared" si="137"/>
        <v>143.57</v>
      </c>
      <c r="W86" s="30" t="e">
        <f>ROUND(R86/M86*100,2)</f>
        <v>#DIV/0!</v>
      </c>
      <c r="X86" s="25">
        <f t="shared" si="124"/>
        <v>2636</v>
      </c>
      <c r="Y86" s="27">
        <f t="shared" si="124"/>
        <v>324</v>
      </c>
      <c r="Z86" s="27">
        <f t="shared" si="124"/>
        <v>1901</v>
      </c>
      <c r="AA86" s="27">
        <f t="shared" si="124"/>
        <v>410</v>
      </c>
      <c r="AB86" s="27">
        <f t="shared" si="124"/>
        <v>0</v>
      </c>
      <c r="AC86" s="31">
        <f t="shared" si="125"/>
        <v>2636</v>
      </c>
      <c r="AD86" s="32">
        <f t="shared" si="125"/>
        <v>324</v>
      </c>
      <c r="AE86" s="32">
        <f t="shared" si="125"/>
        <v>1901</v>
      </c>
      <c r="AF86" s="32">
        <f t="shared" si="125"/>
        <v>410</v>
      </c>
      <c r="AG86" s="32">
        <f t="shared" si="125"/>
        <v>0</v>
      </c>
      <c r="AH86" s="25">
        <f t="shared" si="126"/>
        <v>0</v>
      </c>
      <c r="AI86" s="27">
        <f t="shared" si="126"/>
        <v>0</v>
      </c>
      <c r="AJ86" s="27">
        <f t="shared" si="126"/>
        <v>0</v>
      </c>
      <c r="AK86" s="27">
        <f t="shared" si="126"/>
        <v>0</v>
      </c>
      <c r="AL86" s="27">
        <f t="shared" si="126"/>
        <v>0</v>
      </c>
      <c r="AM86" s="33">
        <f t="shared" si="127"/>
        <v>836</v>
      </c>
      <c r="AN86" s="34">
        <f t="shared" si="127"/>
        <v>201</v>
      </c>
      <c r="AO86" s="34">
        <f t="shared" si="127"/>
        <v>485</v>
      </c>
      <c r="AP86" s="34">
        <f t="shared" si="127"/>
        <v>150</v>
      </c>
      <c r="AQ86" s="35">
        <f t="shared" si="128"/>
        <v>-2636</v>
      </c>
      <c r="AR86" s="36">
        <f t="shared" si="128"/>
        <v>-324</v>
      </c>
      <c r="AS86" s="36">
        <f t="shared" si="128"/>
        <v>-1901</v>
      </c>
      <c r="AT86" s="36">
        <f t="shared" si="128"/>
        <v>-410</v>
      </c>
      <c r="AU86" s="35">
        <f t="shared" si="136"/>
        <v>-1005</v>
      </c>
      <c r="AV86" s="36">
        <f t="shared" si="136"/>
        <v>170</v>
      </c>
      <c r="AW86" s="36">
        <f t="shared" si="136"/>
        <v>-1078</v>
      </c>
      <c r="AX86" s="36">
        <f t="shared" si="136"/>
        <v>-97</v>
      </c>
      <c r="AY86" s="37">
        <f t="shared" si="138"/>
        <v>-1.2</v>
      </c>
      <c r="AZ86" s="37">
        <f t="shared" si="138"/>
        <v>0.8</v>
      </c>
      <c r="BA86" s="37">
        <f t="shared" si="138"/>
        <v>-2.2000000000000002</v>
      </c>
      <c r="BB86" s="37">
        <f t="shared" si="138"/>
        <v>-0.6</v>
      </c>
      <c r="BC86" s="27">
        <f>BD86+BE86+BF86</f>
        <v>1685</v>
      </c>
      <c r="BD86" s="27">
        <v>156</v>
      </c>
      <c r="BE86" s="27">
        <v>1109</v>
      </c>
      <c r="BF86" s="27">
        <v>420</v>
      </c>
      <c r="BG86" s="25">
        <f t="shared" si="129"/>
        <v>1685</v>
      </c>
      <c r="BH86" s="26">
        <f t="shared" si="130"/>
        <v>1685</v>
      </c>
      <c r="BI86" s="26">
        <v>156</v>
      </c>
      <c r="BJ86" s="26">
        <v>1109</v>
      </c>
      <c r="BK86" s="26">
        <v>420</v>
      </c>
      <c r="BL86" s="26"/>
      <c r="BM86" s="26">
        <f t="shared" si="135"/>
        <v>0</v>
      </c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38"/>
      <c r="CC86" s="106" t="s">
        <v>165</v>
      </c>
      <c r="CD86" s="39">
        <f t="shared" si="131"/>
        <v>8208</v>
      </c>
      <c r="CE86" s="39">
        <f t="shared" si="132"/>
        <v>2134</v>
      </c>
      <c r="CF86" s="39">
        <f t="shared" si="132"/>
        <v>4400</v>
      </c>
      <c r="CG86" s="39">
        <f t="shared" si="133"/>
        <v>1674</v>
      </c>
      <c r="CH86" s="40">
        <f t="shared" si="134"/>
        <v>0</v>
      </c>
      <c r="CJ86" s="41">
        <f t="shared" si="139"/>
        <v>680</v>
      </c>
      <c r="CK86" s="41">
        <f t="shared" si="139"/>
        <v>326</v>
      </c>
      <c r="CL86" s="41">
        <f t="shared" si="139"/>
        <v>31</v>
      </c>
      <c r="CM86" s="41">
        <f t="shared" si="139"/>
        <v>323</v>
      </c>
    </row>
    <row r="87" spans="1:91" x14ac:dyDescent="0.35">
      <c r="A87" s="22">
        <v>64</v>
      </c>
      <c r="B87" s="23" t="s">
        <v>166</v>
      </c>
      <c r="C87" s="24" t="s">
        <v>167</v>
      </c>
      <c r="D87" s="25">
        <f>[2]V_МО_21!E87</f>
        <v>0</v>
      </c>
      <c r="E87" s="27">
        <f>[2]V_МО_21!F87</f>
        <v>0</v>
      </c>
      <c r="F87" s="27">
        <f>[2]V_МО_21!G87</f>
        <v>0</v>
      </c>
      <c r="G87" s="27">
        <f>[2]V_МО_21!H87</f>
        <v>0</v>
      </c>
      <c r="H87" s="27"/>
      <c r="I87" s="25">
        <f t="shared" si="123"/>
        <v>0</v>
      </c>
      <c r="J87" s="27">
        <f t="shared" si="123"/>
        <v>0</v>
      </c>
      <c r="K87" s="27">
        <f t="shared" si="123"/>
        <v>0</v>
      </c>
      <c r="L87" s="27">
        <f t="shared" si="123"/>
        <v>0</v>
      </c>
      <c r="M87" s="27"/>
      <c r="N87" s="25">
        <f>[3]Итого!E87+[4]Итого!E87</f>
        <v>0</v>
      </c>
      <c r="O87" s="26">
        <f>[3]Итого!F87+[4]Итого!F87</f>
        <v>0</v>
      </c>
      <c r="P87" s="26">
        <f>[3]Итого!G87+[4]Итого!G87</f>
        <v>0</v>
      </c>
      <c r="Q87" s="26">
        <f>[3]Итого!H87+[4]Итого!H87</f>
        <v>0</v>
      </c>
      <c r="R87" s="27"/>
      <c r="S87" s="28">
        <f t="shared" si="137"/>
        <v>0</v>
      </c>
      <c r="T87" s="29">
        <f t="shared" si="137"/>
        <v>0</v>
      </c>
      <c r="U87" s="29">
        <f t="shared" si="137"/>
        <v>0</v>
      </c>
      <c r="V87" s="29">
        <f t="shared" si="137"/>
        <v>0</v>
      </c>
      <c r="W87" s="30" t="e">
        <f>ROUND(R87/M87*100,2)</f>
        <v>#DIV/0!</v>
      </c>
      <c r="X87" s="25">
        <f t="shared" si="124"/>
        <v>0</v>
      </c>
      <c r="Y87" s="27">
        <f t="shared" si="124"/>
        <v>0</v>
      </c>
      <c r="Z87" s="27">
        <f t="shared" si="124"/>
        <v>0</v>
      </c>
      <c r="AA87" s="27">
        <f t="shared" si="124"/>
        <v>0</v>
      </c>
      <c r="AB87" s="27">
        <f t="shared" si="124"/>
        <v>0</v>
      </c>
      <c r="AC87" s="31">
        <f t="shared" si="125"/>
        <v>0</v>
      </c>
      <c r="AD87" s="32">
        <f t="shared" si="125"/>
        <v>0</v>
      </c>
      <c r="AE87" s="32">
        <f t="shared" si="125"/>
        <v>0</v>
      </c>
      <c r="AF87" s="32">
        <f t="shared" si="125"/>
        <v>0</v>
      </c>
      <c r="AG87" s="32">
        <f t="shared" si="125"/>
        <v>0</v>
      </c>
      <c r="AH87" s="25">
        <f t="shared" si="126"/>
        <v>0</v>
      </c>
      <c r="AI87" s="27">
        <f t="shared" si="126"/>
        <v>0</v>
      </c>
      <c r="AJ87" s="27">
        <f t="shared" si="126"/>
        <v>0</v>
      </c>
      <c r="AK87" s="27">
        <f t="shared" si="126"/>
        <v>0</v>
      </c>
      <c r="AL87" s="27">
        <f t="shared" si="126"/>
        <v>0</v>
      </c>
      <c r="AM87" s="33">
        <f t="shared" si="127"/>
        <v>0</v>
      </c>
      <c r="AN87" s="34">
        <f t="shared" si="127"/>
        <v>0</v>
      </c>
      <c r="AO87" s="34">
        <f t="shared" si="127"/>
        <v>0</v>
      </c>
      <c r="AP87" s="34">
        <f t="shared" si="127"/>
        <v>0</v>
      </c>
      <c r="AQ87" s="35">
        <f t="shared" si="128"/>
        <v>0</v>
      </c>
      <c r="AR87" s="36">
        <f t="shared" si="128"/>
        <v>0</v>
      </c>
      <c r="AS87" s="36">
        <f t="shared" si="128"/>
        <v>0</v>
      </c>
      <c r="AT87" s="36">
        <f t="shared" si="128"/>
        <v>0</v>
      </c>
      <c r="AU87" s="35">
        <f t="shared" si="136"/>
        <v>0</v>
      </c>
      <c r="AV87" s="36">
        <f t="shared" si="136"/>
        <v>0</v>
      </c>
      <c r="AW87" s="36">
        <f t="shared" si="136"/>
        <v>0</v>
      </c>
      <c r="AX87" s="36">
        <f t="shared" si="136"/>
        <v>0</v>
      </c>
      <c r="AY87" s="37">
        <f t="shared" si="138"/>
        <v>0</v>
      </c>
      <c r="AZ87" s="37">
        <f t="shared" si="138"/>
        <v>0</v>
      </c>
      <c r="BA87" s="37">
        <f t="shared" si="138"/>
        <v>0</v>
      </c>
      <c r="BB87" s="37">
        <f t="shared" si="138"/>
        <v>0</v>
      </c>
      <c r="BC87" s="67"/>
      <c r="BD87" s="67"/>
      <c r="BE87" s="67"/>
      <c r="BF87" s="67"/>
      <c r="BG87" s="25">
        <f t="shared" si="129"/>
        <v>0</v>
      </c>
      <c r="BH87" s="26">
        <f t="shared" si="130"/>
        <v>0</v>
      </c>
      <c r="BI87" s="26"/>
      <c r="BJ87" s="26"/>
      <c r="BK87" s="26"/>
      <c r="BL87" s="67"/>
      <c r="BM87" s="26">
        <f t="shared" si="135"/>
        <v>0</v>
      </c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38"/>
      <c r="CC87" s="67"/>
      <c r="CD87" s="39">
        <f t="shared" si="131"/>
        <v>0</v>
      </c>
      <c r="CE87" s="39">
        <f t="shared" si="132"/>
        <v>0</v>
      </c>
      <c r="CF87" s="39">
        <f t="shared" si="132"/>
        <v>0</v>
      </c>
      <c r="CG87" s="39">
        <f t="shared" si="133"/>
        <v>0</v>
      </c>
      <c r="CH87" s="40">
        <f t="shared" si="134"/>
        <v>0</v>
      </c>
      <c r="CJ87" s="41">
        <f t="shared" si="139"/>
        <v>0</v>
      </c>
      <c r="CK87" s="41">
        <f t="shared" si="139"/>
        <v>0</v>
      </c>
      <c r="CL87" s="41">
        <f t="shared" si="139"/>
        <v>0</v>
      </c>
      <c r="CM87" s="41">
        <f t="shared" si="139"/>
        <v>0</v>
      </c>
    </row>
    <row r="88" spans="1:91" x14ac:dyDescent="0.35">
      <c r="A88" s="22">
        <v>66</v>
      </c>
      <c r="B88" s="23" t="s">
        <v>168</v>
      </c>
      <c r="C88" s="24" t="s">
        <v>169</v>
      </c>
      <c r="D88" s="25">
        <f>[2]V_МО_21!E88</f>
        <v>0</v>
      </c>
      <c r="E88" s="27">
        <f>[2]V_МО_21!F88</f>
        <v>0</v>
      </c>
      <c r="F88" s="27">
        <f>[2]V_МО_21!G88</f>
        <v>0</v>
      </c>
      <c r="G88" s="27">
        <f>[2]V_МО_21!H88</f>
        <v>0</v>
      </c>
      <c r="H88" s="27"/>
      <c r="I88" s="25">
        <f t="shared" si="123"/>
        <v>0</v>
      </c>
      <c r="J88" s="27">
        <f t="shared" si="123"/>
        <v>0</v>
      </c>
      <c r="K88" s="27">
        <f t="shared" si="123"/>
        <v>0</v>
      </c>
      <c r="L88" s="27">
        <f t="shared" si="123"/>
        <v>0</v>
      </c>
      <c r="M88" s="27"/>
      <c r="N88" s="25">
        <f>[3]Итого!E88+[4]Итого!E88</f>
        <v>0</v>
      </c>
      <c r="O88" s="26">
        <f>[3]Итого!F88+[4]Итого!F88</f>
        <v>0</v>
      </c>
      <c r="P88" s="26">
        <f>[3]Итого!G88+[4]Итого!G88</f>
        <v>0</v>
      </c>
      <c r="Q88" s="26">
        <f>[3]Итого!H88+[4]Итого!H88</f>
        <v>0</v>
      </c>
      <c r="R88" s="27"/>
      <c r="S88" s="28">
        <f t="shared" si="137"/>
        <v>0</v>
      </c>
      <c r="T88" s="29">
        <f t="shared" si="137"/>
        <v>0</v>
      </c>
      <c r="U88" s="29">
        <f t="shared" si="137"/>
        <v>0</v>
      </c>
      <c r="V88" s="29">
        <f t="shared" si="137"/>
        <v>0</v>
      </c>
      <c r="W88" s="30"/>
      <c r="X88" s="25">
        <f t="shared" si="124"/>
        <v>0</v>
      </c>
      <c r="Y88" s="27">
        <f t="shared" si="124"/>
        <v>0</v>
      </c>
      <c r="Z88" s="27">
        <f t="shared" si="124"/>
        <v>0</v>
      </c>
      <c r="AA88" s="27">
        <f t="shared" si="124"/>
        <v>0</v>
      </c>
      <c r="AB88" s="27">
        <f t="shared" si="124"/>
        <v>0</v>
      </c>
      <c r="AC88" s="31">
        <f t="shared" si="125"/>
        <v>0</v>
      </c>
      <c r="AD88" s="32">
        <f t="shared" si="125"/>
        <v>0</v>
      </c>
      <c r="AE88" s="32">
        <f t="shared" si="125"/>
        <v>0</v>
      </c>
      <c r="AF88" s="32">
        <f t="shared" si="125"/>
        <v>0</v>
      </c>
      <c r="AG88" s="32">
        <f t="shared" si="125"/>
        <v>0</v>
      </c>
      <c r="AH88" s="25">
        <f t="shared" si="126"/>
        <v>0</v>
      </c>
      <c r="AI88" s="27">
        <f t="shared" si="126"/>
        <v>0</v>
      </c>
      <c r="AJ88" s="27">
        <f t="shared" si="126"/>
        <v>0</v>
      </c>
      <c r="AK88" s="27">
        <f t="shared" si="126"/>
        <v>0</v>
      </c>
      <c r="AL88" s="27">
        <f t="shared" si="126"/>
        <v>0</v>
      </c>
      <c r="AM88" s="33">
        <f t="shared" si="127"/>
        <v>0</v>
      </c>
      <c r="AN88" s="34">
        <f t="shared" si="127"/>
        <v>0</v>
      </c>
      <c r="AO88" s="34">
        <f t="shared" si="127"/>
        <v>0</v>
      </c>
      <c r="AP88" s="34">
        <f t="shared" si="127"/>
        <v>0</v>
      </c>
      <c r="AQ88" s="35">
        <f t="shared" si="128"/>
        <v>0</v>
      </c>
      <c r="AR88" s="36">
        <f t="shared" si="128"/>
        <v>0</v>
      </c>
      <c r="AS88" s="36">
        <f t="shared" si="128"/>
        <v>0</v>
      </c>
      <c r="AT88" s="36">
        <f t="shared" si="128"/>
        <v>0</v>
      </c>
      <c r="AU88" s="35">
        <f t="shared" si="136"/>
        <v>0</v>
      </c>
      <c r="AV88" s="36">
        <f t="shared" si="136"/>
        <v>0</v>
      </c>
      <c r="AW88" s="36">
        <f t="shared" si="136"/>
        <v>0</v>
      </c>
      <c r="AX88" s="36">
        <f t="shared" si="136"/>
        <v>0</v>
      </c>
      <c r="AY88" s="37">
        <f t="shared" si="138"/>
        <v>0</v>
      </c>
      <c r="AZ88" s="37">
        <f t="shared" si="138"/>
        <v>0</v>
      </c>
      <c r="BA88" s="37">
        <f t="shared" si="138"/>
        <v>0</v>
      </c>
      <c r="BB88" s="37">
        <f t="shared" si="138"/>
        <v>0</v>
      </c>
      <c r="BC88" s="27"/>
      <c r="BD88" s="27"/>
      <c r="BE88" s="27"/>
      <c r="BF88" s="27"/>
      <c r="BG88" s="25">
        <f t="shared" si="129"/>
        <v>0</v>
      </c>
      <c r="BH88" s="26">
        <f t="shared" si="130"/>
        <v>0</v>
      </c>
      <c r="BI88" s="26"/>
      <c r="BJ88" s="26"/>
      <c r="BK88" s="26"/>
      <c r="BL88" s="26"/>
      <c r="BM88" s="26">
        <f t="shared" si="135"/>
        <v>0</v>
      </c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38"/>
      <c r="CC88" s="26"/>
      <c r="CD88" s="39">
        <f t="shared" si="131"/>
        <v>0</v>
      </c>
      <c r="CE88" s="39">
        <f t="shared" si="132"/>
        <v>0</v>
      </c>
      <c r="CF88" s="39">
        <f t="shared" si="132"/>
        <v>0</v>
      </c>
      <c r="CG88" s="39">
        <f t="shared" si="133"/>
        <v>0</v>
      </c>
      <c r="CH88" s="40">
        <f t="shared" si="134"/>
        <v>0</v>
      </c>
      <c r="CJ88" s="41">
        <f t="shared" si="139"/>
        <v>0</v>
      </c>
      <c r="CK88" s="41">
        <f t="shared" si="139"/>
        <v>0</v>
      </c>
      <c r="CL88" s="41">
        <f t="shared" si="139"/>
        <v>0</v>
      </c>
      <c r="CM88" s="41">
        <f t="shared" si="139"/>
        <v>0</v>
      </c>
    </row>
    <row r="89" spans="1:91" x14ac:dyDescent="0.35">
      <c r="A89" s="22">
        <v>67</v>
      </c>
      <c r="B89" s="23" t="s">
        <v>170</v>
      </c>
      <c r="C89" s="24" t="s">
        <v>171</v>
      </c>
      <c r="D89" s="25">
        <f>[2]V_МО_21!E89</f>
        <v>47</v>
      </c>
      <c r="E89" s="27">
        <f>[2]V_МО_21!F89</f>
        <v>0</v>
      </c>
      <c r="F89" s="27">
        <f>[2]V_МО_21!G89</f>
        <v>0</v>
      </c>
      <c r="G89" s="27">
        <f>[2]V_МО_21!H89</f>
        <v>47</v>
      </c>
      <c r="H89" s="27"/>
      <c r="I89" s="25">
        <f t="shared" si="123"/>
        <v>35</v>
      </c>
      <c r="J89" s="27">
        <f t="shared" si="123"/>
        <v>0</v>
      </c>
      <c r="K89" s="27">
        <f t="shared" si="123"/>
        <v>0</v>
      </c>
      <c r="L89" s="27">
        <f t="shared" si="123"/>
        <v>35</v>
      </c>
      <c r="M89" s="27"/>
      <c r="N89" s="25">
        <f>[3]Итого!E89+[4]Итого!E89</f>
        <v>12</v>
      </c>
      <c r="O89" s="26">
        <f>[3]Итого!F89+[4]Итого!F89</f>
        <v>0</v>
      </c>
      <c r="P89" s="26">
        <f>[3]Итого!G89+[4]Итого!G89</f>
        <v>0</v>
      </c>
      <c r="Q89" s="26">
        <f>[3]Итого!H89+[4]Итого!H89</f>
        <v>12</v>
      </c>
      <c r="R89" s="27"/>
      <c r="S89" s="28">
        <f t="shared" si="137"/>
        <v>34.29</v>
      </c>
      <c r="T89" s="29">
        <f t="shared" si="137"/>
        <v>0</v>
      </c>
      <c r="U89" s="29">
        <f t="shared" si="137"/>
        <v>0</v>
      </c>
      <c r="V89" s="29">
        <f t="shared" si="137"/>
        <v>34.29</v>
      </c>
      <c r="W89" s="30"/>
      <c r="X89" s="25">
        <f t="shared" si="124"/>
        <v>-23</v>
      </c>
      <c r="Y89" s="27">
        <f t="shared" si="124"/>
        <v>0</v>
      </c>
      <c r="Z89" s="27">
        <f t="shared" si="124"/>
        <v>0</v>
      </c>
      <c r="AA89" s="27">
        <f t="shared" si="124"/>
        <v>-23</v>
      </c>
      <c r="AB89" s="27">
        <f t="shared" si="124"/>
        <v>0</v>
      </c>
      <c r="AC89" s="31">
        <f t="shared" si="125"/>
        <v>0</v>
      </c>
      <c r="AD89" s="32">
        <f t="shared" si="125"/>
        <v>0</v>
      </c>
      <c r="AE89" s="32">
        <f t="shared" si="125"/>
        <v>0</v>
      </c>
      <c r="AF89" s="32">
        <f t="shared" si="125"/>
        <v>0</v>
      </c>
      <c r="AG89" s="32">
        <f t="shared" si="125"/>
        <v>0</v>
      </c>
      <c r="AH89" s="25">
        <f t="shared" si="126"/>
        <v>-23</v>
      </c>
      <c r="AI89" s="27">
        <f t="shared" si="126"/>
        <v>0</v>
      </c>
      <c r="AJ89" s="27">
        <f t="shared" si="126"/>
        <v>0</v>
      </c>
      <c r="AK89" s="27">
        <f t="shared" si="126"/>
        <v>-23</v>
      </c>
      <c r="AL89" s="27">
        <f t="shared" si="126"/>
        <v>0</v>
      </c>
      <c r="AM89" s="33">
        <f t="shared" si="127"/>
        <v>1</v>
      </c>
      <c r="AN89" s="34">
        <f t="shared" si="127"/>
        <v>0</v>
      </c>
      <c r="AO89" s="34">
        <f t="shared" si="127"/>
        <v>0</v>
      </c>
      <c r="AP89" s="34">
        <f t="shared" si="127"/>
        <v>1</v>
      </c>
      <c r="AQ89" s="35">
        <f t="shared" si="128"/>
        <v>23</v>
      </c>
      <c r="AR89" s="36">
        <f t="shared" si="128"/>
        <v>0</v>
      </c>
      <c r="AS89" s="36">
        <f t="shared" si="128"/>
        <v>0</v>
      </c>
      <c r="AT89" s="36">
        <f t="shared" si="128"/>
        <v>23</v>
      </c>
      <c r="AU89" s="35">
        <f t="shared" si="136"/>
        <v>35</v>
      </c>
      <c r="AV89" s="36">
        <f t="shared" si="136"/>
        <v>0</v>
      </c>
      <c r="AW89" s="36">
        <f t="shared" si="136"/>
        <v>0</v>
      </c>
      <c r="AX89" s="36">
        <f t="shared" si="136"/>
        <v>35</v>
      </c>
      <c r="AY89" s="37">
        <f t="shared" si="138"/>
        <v>35</v>
      </c>
      <c r="AZ89" s="37">
        <f t="shared" si="138"/>
        <v>0</v>
      </c>
      <c r="BA89" s="37">
        <f t="shared" si="138"/>
        <v>0</v>
      </c>
      <c r="BB89" s="37">
        <f t="shared" si="138"/>
        <v>35</v>
      </c>
      <c r="BC89" s="27"/>
      <c r="BD89" s="27"/>
      <c r="BE89" s="27"/>
      <c r="BF89" s="27"/>
      <c r="BG89" s="25">
        <f t="shared" si="129"/>
        <v>-1</v>
      </c>
      <c r="BH89" s="26">
        <f t="shared" si="130"/>
        <v>0</v>
      </c>
      <c r="BI89" s="26"/>
      <c r="BJ89" s="26"/>
      <c r="BK89" s="26"/>
      <c r="BL89" s="26"/>
      <c r="BM89" s="26">
        <f>ROUND($BM$110*X89,0)</f>
        <v>-1</v>
      </c>
      <c r="BN89" s="26"/>
      <c r="BO89" s="26"/>
      <c r="BP89" s="26">
        <f>BM89</f>
        <v>-1</v>
      </c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38"/>
      <c r="CC89" s="26"/>
      <c r="CD89" s="39">
        <f t="shared" si="131"/>
        <v>46</v>
      </c>
      <c r="CE89" s="39">
        <f t="shared" si="132"/>
        <v>0</v>
      </c>
      <c r="CF89" s="39">
        <f t="shared" si="132"/>
        <v>0</v>
      </c>
      <c r="CG89" s="39">
        <f t="shared" si="133"/>
        <v>46</v>
      </c>
      <c r="CH89" s="40">
        <f t="shared" si="134"/>
        <v>0</v>
      </c>
      <c r="CJ89" s="41">
        <f t="shared" si="139"/>
        <v>34</v>
      </c>
      <c r="CK89" s="41">
        <f t="shared" si="139"/>
        <v>0</v>
      </c>
      <c r="CL89" s="41">
        <f t="shared" si="139"/>
        <v>0</v>
      </c>
      <c r="CM89" s="41">
        <f t="shared" si="139"/>
        <v>34</v>
      </c>
    </row>
    <row r="90" spans="1:91" x14ac:dyDescent="0.35">
      <c r="A90" s="22">
        <v>68</v>
      </c>
      <c r="B90" s="23" t="s">
        <v>172</v>
      </c>
      <c r="C90" s="24" t="s">
        <v>173</v>
      </c>
      <c r="D90" s="25">
        <f>[2]V_МО_21!E90</f>
        <v>0</v>
      </c>
      <c r="E90" s="27">
        <f>[2]V_МО_21!F90</f>
        <v>0</v>
      </c>
      <c r="F90" s="27">
        <f>[2]V_МО_21!G90</f>
        <v>0</v>
      </c>
      <c r="G90" s="27">
        <f>[2]V_МО_21!H90</f>
        <v>0</v>
      </c>
      <c r="H90" s="27"/>
      <c r="I90" s="25">
        <f t="shared" si="123"/>
        <v>0</v>
      </c>
      <c r="J90" s="27">
        <f t="shared" si="123"/>
        <v>0</v>
      </c>
      <c r="K90" s="27">
        <f t="shared" si="123"/>
        <v>0</v>
      </c>
      <c r="L90" s="27">
        <f t="shared" si="123"/>
        <v>0</v>
      </c>
      <c r="M90" s="27"/>
      <c r="N90" s="25">
        <f>[3]Итого!E90+[4]Итого!E90</f>
        <v>0</v>
      </c>
      <c r="O90" s="26">
        <f>[3]Итого!F90+[4]Итого!F90</f>
        <v>0</v>
      </c>
      <c r="P90" s="26">
        <f>[3]Итого!G90+[4]Итого!G90</f>
        <v>0</v>
      </c>
      <c r="Q90" s="26">
        <f>[3]Итого!H90+[4]Итого!H90</f>
        <v>0</v>
      </c>
      <c r="R90" s="27"/>
      <c r="S90" s="28">
        <f t="shared" si="137"/>
        <v>0</v>
      </c>
      <c r="T90" s="29">
        <f t="shared" si="137"/>
        <v>0</v>
      </c>
      <c r="U90" s="29">
        <f t="shared" si="137"/>
        <v>0</v>
      </c>
      <c r="V90" s="29">
        <f t="shared" si="137"/>
        <v>0</v>
      </c>
      <c r="W90" s="30"/>
      <c r="X90" s="25">
        <f t="shared" si="124"/>
        <v>0</v>
      </c>
      <c r="Y90" s="27">
        <f t="shared" si="124"/>
        <v>0</v>
      </c>
      <c r="Z90" s="27">
        <f t="shared" si="124"/>
        <v>0</v>
      </c>
      <c r="AA90" s="27">
        <f t="shared" si="124"/>
        <v>0</v>
      </c>
      <c r="AB90" s="27">
        <f t="shared" si="124"/>
        <v>0</v>
      </c>
      <c r="AC90" s="31">
        <f t="shared" si="125"/>
        <v>0</v>
      </c>
      <c r="AD90" s="32">
        <f t="shared" si="125"/>
        <v>0</v>
      </c>
      <c r="AE90" s="32">
        <f t="shared" si="125"/>
        <v>0</v>
      </c>
      <c r="AF90" s="32">
        <f t="shared" si="125"/>
        <v>0</v>
      </c>
      <c r="AG90" s="32">
        <f t="shared" si="125"/>
        <v>0</v>
      </c>
      <c r="AH90" s="25">
        <f t="shared" si="126"/>
        <v>0</v>
      </c>
      <c r="AI90" s="27">
        <f t="shared" si="126"/>
        <v>0</v>
      </c>
      <c r="AJ90" s="27">
        <f t="shared" si="126"/>
        <v>0</v>
      </c>
      <c r="AK90" s="27">
        <f t="shared" si="126"/>
        <v>0</v>
      </c>
      <c r="AL90" s="27">
        <f t="shared" si="126"/>
        <v>0</v>
      </c>
      <c r="AM90" s="33">
        <f t="shared" si="127"/>
        <v>0</v>
      </c>
      <c r="AN90" s="34">
        <f t="shared" si="127"/>
        <v>0</v>
      </c>
      <c r="AO90" s="34">
        <f t="shared" si="127"/>
        <v>0</v>
      </c>
      <c r="AP90" s="34">
        <f t="shared" si="127"/>
        <v>0</v>
      </c>
      <c r="AQ90" s="35">
        <f t="shared" si="128"/>
        <v>0</v>
      </c>
      <c r="AR90" s="36">
        <f t="shared" si="128"/>
        <v>0</v>
      </c>
      <c r="AS90" s="36">
        <f t="shared" si="128"/>
        <v>0</v>
      </c>
      <c r="AT90" s="36">
        <f t="shared" si="128"/>
        <v>0</v>
      </c>
      <c r="AU90" s="35">
        <f t="shared" si="136"/>
        <v>0</v>
      </c>
      <c r="AV90" s="36">
        <f t="shared" si="136"/>
        <v>0</v>
      </c>
      <c r="AW90" s="36">
        <f t="shared" si="136"/>
        <v>0</v>
      </c>
      <c r="AX90" s="36">
        <f t="shared" si="136"/>
        <v>0</v>
      </c>
      <c r="AY90" s="37">
        <f t="shared" si="138"/>
        <v>0</v>
      </c>
      <c r="AZ90" s="37">
        <f t="shared" si="138"/>
        <v>0</v>
      </c>
      <c r="BA90" s="37">
        <f t="shared" si="138"/>
        <v>0</v>
      </c>
      <c r="BB90" s="37">
        <f t="shared" si="138"/>
        <v>0</v>
      </c>
      <c r="BC90" s="27"/>
      <c r="BD90" s="27"/>
      <c r="BE90" s="27"/>
      <c r="BF90" s="27"/>
      <c r="BG90" s="25">
        <f t="shared" si="129"/>
        <v>0</v>
      </c>
      <c r="BH90" s="26">
        <f t="shared" si="130"/>
        <v>0</v>
      </c>
      <c r="BI90" s="26"/>
      <c r="BJ90" s="26"/>
      <c r="BK90" s="26"/>
      <c r="BL90" s="26"/>
      <c r="BM90" s="26">
        <f t="shared" si="135"/>
        <v>0</v>
      </c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38"/>
      <c r="CC90" s="26"/>
      <c r="CD90" s="39">
        <f t="shared" si="131"/>
        <v>0</v>
      </c>
      <c r="CE90" s="39">
        <f t="shared" si="132"/>
        <v>0</v>
      </c>
      <c r="CF90" s="39">
        <f t="shared" si="132"/>
        <v>0</v>
      </c>
      <c r="CG90" s="39">
        <f t="shared" si="133"/>
        <v>0</v>
      </c>
      <c r="CH90" s="40">
        <f t="shared" si="134"/>
        <v>0</v>
      </c>
      <c r="CJ90" s="41">
        <f t="shared" si="139"/>
        <v>0</v>
      </c>
      <c r="CK90" s="41">
        <f t="shared" si="139"/>
        <v>0</v>
      </c>
      <c r="CL90" s="41">
        <f t="shared" si="139"/>
        <v>0</v>
      </c>
      <c r="CM90" s="41">
        <f t="shared" si="139"/>
        <v>0</v>
      </c>
    </row>
    <row r="91" spans="1:91" x14ac:dyDescent="0.35">
      <c r="A91" s="22">
        <v>70</v>
      </c>
      <c r="B91" s="23" t="s">
        <v>174</v>
      </c>
      <c r="C91" s="24" t="s">
        <v>175</v>
      </c>
      <c r="D91" s="25">
        <f>[2]V_МО_21!E91</f>
        <v>384</v>
      </c>
      <c r="E91" s="27">
        <f>[2]V_МО_21!F91</f>
        <v>0</v>
      </c>
      <c r="F91" s="27">
        <f>[2]V_МО_21!G91</f>
        <v>0</v>
      </c>
      <c r="G91" s="27">
        <f>[2]V_МО_21!H91</f>
        <v>384</v>
      </c>
      <c r="H91" s="27"/>
      <c r="I91" s="25">
        <f t="shared" si="123"/>
        <v>288</v>
      </c>
      <c r="J91" s="27">
        <f t="shared" si="123"/>
        <v>0</v>
      </c>
      <c r="K91" s="27">
        <f t="shared" si="123"/>
        <v>0</v>
      </c>
      <c r="L91" s="27">
        <f t="shared" si="123"/>
        <v>288</v>
      </c>
      <c r="M91" s="27"/>
      <c r="N91" s="25">
        <f>[3]Итого!E91+[4]Итого!E91</f>
        <v>181</v>
      </c>
      <c r="O91" s="26">
        <f>[3]Итого!F91+[4]Итого!F91</f>
        <v>0</v>
      </c>
      <c r="P91" s="26">
        <f>[3]Итого!G91+[4]Итого!G91</f>
        <v>0</v>
      </c>
      <c r="Q91" s="26">
        <f>[3]Итого!H91+[4]Итого!H91</f>
        <v>181</v>
      </c>
      <c r="R91" s="27"/>
      <c r="S91" s="28">
        <f t="shared" si="137"/>
        <v>62.85</v>
      </c>
      <c r="T91" s="29">
        <f t="shared" si="137"/>
        <v>0</v>
      </c>
      <c r="U91" s="29">
        <f t="shared" si="137"/>
        <v>0</v>
      </c>
      <c r="V91" s="29">
        <f t="shared" si="137"/>
        <v>62.85</v>
      </c>
      <c r="W91" s="30"/>
      <c r="X91" s="25">
        <f t="shared" si="124"/>
        <v>-107</v>
      </c>
      <c r="Y91" s="27">
        <f t="shared" si="124"/>
        <v>0</v>
      </c>
      <c r="Z91" s="27">
        <f t="shared" si="124"/>
        <v>0</v>
      </c>
      <c r="AA91" s="27">
        <f t="shared" si="124"/>
        <v>-107</v>
      </c>
      <c r="AB91" s="27">
        <f t="shared" si="124"/>
        <v>0</v>
      </c>
      <c r="AC91" s="31">
        <f t="shared" si="125"/>
        <v>0</v>
      </c>
      <c r="AD91" s="32">
        <f t="shared" si="125"/>
        <v>0</v>
      </c>
      <c r="AE91" s="32">
        <f t="shared" si="125"/>
        <v>0</v>
      </c>
      <c r="AF91" s="32">
        <f t="shared" si="125"/>
        <v>0</v>
      </c>
      <c r="AG91" s="32">
        <f t="shared" si="125"/>
        <v>0</v>
      </c>
      <c r="AH91" s="25">
        <f t="shared" si="126"/>
        <v>-107</v>
      </c>
      <c r="AI91" s="27">
        <f t="shared" si="126"/>
        <v>0</v>
      </c>
      <c r="AJ91" s="27">
        <f t="shared" si="126"/>
        <v>0</v>
      </c>
      <c r="AK91" s="27">
        <f t="shared" si="126"/>
        <v>-107</v>
      </c>
      <c r="AL91" s="27">
        <f t="shared" si="126"/>
        <v>0</v>
      </c>
      <c r="AM91" s="33">
        <f t="shared" si="127"/>
        <v>20</v>
      </c>
      <c r="AN91" s="34">
        <f t="shared" si="127"/>
        <v>0</v>
      </c>
      <c r="AO91" s="34">
        <f t="shared" si="127"/>
        <v>0</v>
      </c>
      <c r="AP91" s="34">
        <f t="shared" si="127"/>
        <v>20</v>
      </c>
      <c r="AQ91" s="35">
        <f t="shared" si="128"/>
        <v>107</v>
      </c>
      <c r="AR91" s="36">
        <f t="shared" si="128"/>
        <v>0</v>
      </c>
      <c r="AS91" s="36">
        <f t="shared" si="128"/>
        <v>0</v>
      </c>
      <c r="AT91" s="36">
        <f t="shared" si="128"/>
        <v>107</v>
      </c>
      <c r="AU91" s="35">
        <f t="shared" si="136"/>
        <v>203</v>
      </c>
      <c r="AV91" s="36">
        <f t="shared" si="136"/>
        <v>0</v>
      </c>
      <c r="AW91" s="36">
        <f t="shared" si="136"/>
        <v>0</v>
      </c>
      <c r="AX91" s="36">
        <f t="shared" si="136"/>
        <v>203</v>
      </c>
      <c r="AY91" s="37">
        <f t="shared" si="138"/>
        <v>10.199999999999999</v>
      </c>
      <c r="AZ91" s="37">
        <f t="shared" si="138"/>
        <v>0</v>
      </c>
      <c r="BA91" s="37">
        <f t="shared" si="138"/>
        <v>0</v>
      </c>
      <c r="BB91" s="37">
        <f t="shared" si="138"/>
        <v>10.199999999999999</v>
      </c>
      <c r="BC91" s="27"/>
      <c r="BD91" s="27"/>
      <c r="BE91" s="27"/>
      <c r="BF91" s="27"/>
      <c r="BG91" s="25">
        <f t="shared" si="129"/>
        <v>-4</v>
      </c>
      <c r="BH91" s="26">
        <f t="shared" si="130"/>
        <v>0</v>
      </c>
      <c r="BI91" s="26"/>
      <c r="BJ91" s="26"/>
      <c r="BK91" s="26"/>
      <c r="BL91" s="26"/>
      <c r="BM91" s="26">
        <f>ROUND($BM$110*X91,0)</f>
        <v>-4</v>
      </c>
      <c r="BN91" s="26"/>
      <c r="BO91" s="26"/>
      <c r="BP91" s="26">
        <f>BM91</f>
        <v>-4</v>
      </c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38"/>
      <c r="CC91" s="26"/>
      <c r="CD91" s="39">
        <f t="shared" si="131"/>
        <v>380</v>
      </c>
      <c r="CE91" s="39">
        <f t="shared" si="132"/>
        <v>0</v>
      </c>
      <c r="CF91" s="39">
        <f t="shared" si="132"/>
        <v>0</v>
      </c>
      <c r="CG91" s="39">
        <f t="shared" si="133"/>
        <v>380</v>
      </c>
      <c r="CH91" s="40">
        <f t="shared" si="134"/>
        <v>0</v>
      </c>
      <c r="CJ91" s="41">
        <f t="shared" si="139"/>
        <v>199</v>
      </c>
      <c r="CK91" s="41">
        <f t="shared" si="139"/>
        <v>0</v>
      </c>
      <c r="CL91" s="41">
        <f t="shared" si="139"/>
        <v>0</v>
      </c>
      <c r="CM91" s="41">
        <f t="shared" si="139"/>
        <v>199</v>
      </c>
    </row>
    <row r="92" spans="1:91" x14ac:dyDescent="0.35">
      <c r="A92" s="22">
        <v>71</v>
      </c>
      <c r="B92" s="23" t="s">
        <v>176</v>
      </c>
      <c r="C92" s="24" t="s">
        <v>177</v>
      </c>
      <c r="D92" s="25">
        <f>[2]V_МО_21!E92</f>
        <v>0</v>
      </c>
      <c r="E92" s="27">
        <f>[2]V_МО_21!F92</f>
        <v>0</v>
      </c>
      <c r="F92" s="27">
        <f>[2]V_МО_21!G92</f>
        <v>0</v>
      </c>
      <c r="G92" s="27">
        <f>[2]V_МО_21!H92</f>
        <v>0</v>
      </c>
      <c r="H92" s="27"/>
      <c r="I92" s="25">
        <f t="shared" si="123"/>
        <v>0</v>
      </c>
      <c r="J92" s="27">
        <f t="shared" si="123"/>
        <v>0</v>
      </c>
      <c r="K92" s="27">
        <f t="shared" si="123"/>
        <v>0</v>
      </c>
      <c r="L92" s="27">
        <f t="shared" si="123"/>
        <v>0</v>
      </c>
      <c r="M92" s="27"/>
      <c r="N92" s="25">
        <f>[3]Итого!E92+[4]Итого!E92</f>
        <v>0</v>
      </c>
      <c r="O92" s="26">
        <f>[3]Итого!F92+[4]Итого!F92</f>
        <v>0</v>
      </c>
      <c r="P92" s="26">
        <f>[3]Итого!G92+[4]Итого!G92</f>
        <v>0</v>
      </c>
      <c r="Q92" s="26">
        <f>[3]Итого!H92+[4]Итого!H92</f>
        <v>0</v>
      </c>
      <c r="R92" s="27"/>
      <c r="S92" s="28">
        <f t="shared" si="137"/>
        <v>0</v>
      </c>
      <c r="T92" s="29">
        <f t="shared" si="137"/>
        <v>0</v>
      </c>
      <c r="U92" s="29">
        <f t="shared" si="137"/>
        <v>0</v>
      </c>
      <c r="V92" s="29">
        <f t="shared" si="137"/>
        <v>0</v>
      </c>
      <c r="W92" s="30"/>
      <c r="X92" s="25">
        <f t="shared" si="124"/>
        <v>0</v>
      </c>
      <c r="Y92" s="27">
        <f t="shared" si="124"/>
        <v>0</v>
      </c>
      <c r="Z92" s="27">
        <f t="shared" si="124"/>
        <v>0</v>
      </c>
      <c r="AA92" s="27">
        <f t="shared" si="124"/>
        <v>0</v>
      </c>
      <c r="AB92" s="27">
        <f t="shared" si="124"/>
        <v>0</v>
      </c>
      <c r="AC92" s="31">
        <f t="shared" si="125"/>
        <v>0</v>
      </c>
      <c r="AD92" s="32">
        <f t="shared" si="125"/>
        <v>0</v>
      </c>
      <c r="AE92" s="32">
        <f t="shared" si="125"/>
        <v>0</v>
      </c>
      <c r="AF92" s="32">
        <f t="shared" si="125"/>
        <v>0</v>
      </c>
      <c r="AG92" s="32">
        <f t="shared" si="125"/>
        <v>0</v>
      </c>
      <c r="AH92" s="25">
        <f t="shared" si="126"/>
        <v>0</v>
      </c>
      <c r="AI92" s="27">
        <f t="shared" si="126"/>
        <v>0</v>
      </c>
      <c r="AJ92" s="27">
        <f t="shared" si="126"/>
        <v>0</v>
      </c>
      <c r="AK92" s="27">
        <f t="shared" si="126"/>
        <v>0</v>
      </c>
      <c r="AL92" s="27">
        <f t="shared" si="126"/>
        <v>0</v>
      </c>
      <c r="AM92" s="33">
        <f t="shared" si="127"/>
        <v>0</v>
      </c>
      <c r="AN92" s="34">
        <f t="shared" si="127"/>
        <v>0</v>
      </c>
      <c r="AO92" s="34">
        <f t="shared" si="127"/>
        <v>0</v>
      </c>
      <c r="AP92" s="34">
        <f t="shared" si="127"/>
        <v>0</v>
      </c>
      <c r="AQ92" s="35">
        <f t="shared" si="128"/>
        <v>0</v>
      </c>
      <c r="AR92" s="36">
        <f t="shared" si="128"/>
        <v>0</v>
      </c>
      <c r="AS92" s="36">
        <f t="shared" si="128"/>
        <v>0</v>
      </c>
      <c r="AT92" s="36">
        <f t="shared" si="128"/>
        <v>0</v>
      </c>
      <c r="AU92" s="35">
        <f t="shared" si="136"/>
        <v>0</v>
      </c>
      <c r="AV92" s="36">
        <f t="shared" si="136"/>
        <v>0</v>
      </c>
      <c r="AW92" s="36">
        <f t="shared" si="136"/>
        <v>0</v>
      </c>
      <c r="AX92" s="36">
        <f t="shared" si="136"/>
        <v>0</v>
      </c>
      <c r="AY92" s="37">
        <f t="shared" si="138"/>
        <v>0</v>
      </c>
      <c r="AZ92" s="37">
        <f t="shared" si="138"/>
        <v>0</v>
      </c>
      <c r="BA92" s="37">
        <f t="shared" si="138"/>
        <v>0</v>
      </c>
      <c r="BB92" s="37">
        <f t="shared" si="138"/>
        <v>0</v>
      </c>
      <c r="BC92" s="27"/>
      <c r="BD92" s="27"/>
      <c r="BE92" s="27"/>
      <c r="BF92" s="27"/>
      <c r="BG92" s="25">
        <f t="shared" si="129"/>
        <v>0</v>
      </c>
      <c r="BH92" s="26">
        <f t="shared" si="130"/>
        <v>0</v>
      </c>
      <c r="BI92" s="26"/>
      <c r="BJ92" s="26"/>
      <c r="BK92" s="26"/>
      <c r="BL92" s="26"/>
      <c r="BM92" s="26">
        <f t="shared" si="135"/>
        <v>0</v>
      </c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38"/>
      <c r="CC92" s="26"/>
      <c r="CD92" s="39">
        <f t="shared" si="131"/>
        <v>0</v>
      </c>
      <c r="CE92" s="39">
        <f t="shared" si="132"/>
        <v>0</v>
      </c>
      <c r="CF92" s="39">
        <f t="shared" si="132"/>
        <v>0</v>
      </c>
      <c r="CG92" s="39">
        <f t="shared" si="133"/>
        <v>0</v>
      </c>
      <c r="CH92" s="40">
        <f t="shared" si="134"/>
        <v>0</v>
      </c>
      <c r="CJ92" s="41">
        <f t="shared" si="139"/>
        <v>0</v>
      </c>
      <c r="CK92" s="41">
        <f t="shared" si="139"/>
        <v>0</v>
      </c>
      <c r="CL92" s="41">
        <f t="shared" si="139"/>
        <v>0</v>
      </c>
      <c r="CM92" s="41">
        <f t="shared" si="139"/>
        <v>0</v>
      </c>
    </row>
    <row r="93" spans="1:91" x14ac:dyDescent="0.35">
      <c r="A93" s="22">
        <v>72</v>
      </c>
      <c r="B93" s="23" t="s">
        <v>178</v>
      </c>
      <c r="C93" s="24" t="s">
        <v>179</v>
      </c>
      <c r="D93" s="25">
        <f>[2]V_МО_21!E93</f>
        <v>0</v>
      </c>
      <c r="E93" s="27">
        <f>[2]V_МО_21!F93</f>
        <v>0</v>
      </c>
      <c r="F93" s="27">
        <f>[2]V_МО_21!G93</f>
        <v>0</v>
      </c>
      <c r="G93" s="27">
        <f>[2]V_МО_21!H93</f>
        <v>0</v>
      </c>
      <c r="H93" s="27"/>
      <c r="I93" s="25">
        <f t="shared" si="123"/>
        <v>0</v>
      </c>
      <c r="J93" s="27">
        <f t="shared" si="123"/>
        <v>0</v>
      </c>
      <c r="K93" s="27">
        <f t="shared" si="123"/>
        <v>0</v>
      </c>
      <c r="L93" s="27">
        <f t="shared" si="123"/>
        <v>0</v>
      </c>
      <c r="M93" s="27"/>
      <c r="N93" s="25">
        <f>[3]Итого!E93+[4]Итого!E93</f>
        <v>0</v>
      </c>
      <c r="O93" s="26">
        <f>[3]Итого!F93+[4]Итого!F93</f>
        <v>0</v>
      </c>
      <c r="P93" s="26">
        <f>[3]Итого!G93+[4]Итого!G93</f>
        <v>0</v>
      </c>
      <c r="Q93" s="26">
        <f>[3]Итого!H93+[4]Итого!H93</f>
        <v>0</v>
      </c>
      <c r="R93" s="27"/>
      <c r="S93" s="28">
        <f t="shared" si="137"/>
        <v>0</v>
      </c>
      <c r="T93" s="29">
        <f t="shared" si="137"/>
        <v>0</v>
      </c>
      <c r="U93" s="29">
        <f t="shared" si="137"/>
        <v>0</v>
      </c>
      <c r="V93" s="29">
        <f t="shared" si="137"/>
        <v>0</v>
      </c>
      <c r="W93" s="30"/>
      <c r="X93" s="25">
        <f t="shared" si="124"/>
        <v>0</v>
      </c>
      <c r="Y93" s="27">
        <f t="shared" si="124"/>
        <v>0</v>
      </c>
      <c r="Z93" s="27">
        <f t="shared" si="124"/>
        <v>0</v>
      </c>
      <c r="AA93" s="27">
        <f t="shared" si="124"/>
        <v>0</v>
      </c>
      <c r="AB93" s="27">
        <f t="shared" si="124"/>
        <v>0</v>
      </c>
      <c r="AC93" s="31">
        <f t="shared" si="125"/>
        <v>0</v>
      </c>
      <c r="AD93" s="32">
        <f t="shared" si="125"/>
        <v>0</v>
      </c>
      <c r="AE93" s="32">
        <f t="shared" si="125"/>
        <v>0</v>
      </c>
      <c r="AF93" s="32">
        <f t="shared" si="125"/>
        <v>0</v>
      </c>
      <c r="AG93" s="32">
        <f t="shared" si="125"/>
        <v>0</v>
      </c>
      <c r="AH93" s="25">
        <f t="shared" si="126"/>
        <v>0</v>
      </c>
      <c r="AI93" s="27">
        <f t="shared" si="126"/>
        <v>0</v>
      </c>
      <c r="AJ93" s="27">
        <f t="shared" si="126"/>
        <v>0</v>
      </c>
      <c r="AK93" s="27">
        <f t="shared" si="126"/>
        <v>0</v>
      </c>
      <c r="AL93" s="27">
        <f t="shared" si="126"/>
        <v>0</v>
      </c>
      <c r="AM93" s="33">
        <f t="shared" si="127"/>
        <v>0</v>
      </c>
      <c r="AN93" s="34">
        <f t="shared" si="127"/>
        <v>0</v>
      </c>
      <c r="AO93" s="34">
        <f t="shared" si="127"/>
        <v>0</v>
      </c>
      <c r="AP93" s="34">
        <f t="shared" si="127"/>
        <v>0</v>
      </c>
      <c r="AQ93" s="35">
        <f t="shared" si="128"/>
        <v>0</v>
      </c>
      <c r="AR93" s="36">
        <f t="shared" si="128"/>
        <v>0</v>
      </c>
      <c r="AS93" s="36">
        <f t="shared" si="128"/>
        <v>0</v>
      </c>
      <c r="AT93" s="36">
        <f t="shared" si="128"/>
        <v>0</v>
      </c>
      <c r="AU93" s="35">
        <f t="shared" si="136"/>
        <v>0</v>
      </c>
      <c r="AV93" s="36">
        <f t="shared" si="136"/>
        <v>0</v>
      </c>
      <c r="AW93" s="36">
        <f t="shared" si="136"/>
        <v>0</v>
      </c>
      <c r="AX93" s="36">
        <f t="shared" si="136"/>
        <v>0</v>
      </c>
      <c r="AY93" s="37">
        <f t="shared" si="138"/>
        <v>0</v>
      </c>
      <c r="AZ93" s="37">
        <f t="shared" si="138"/>
        <v>0</v>
      </c>
      <c r="BA93" s="37">
        <f t="shared" si="138"/>
        <v>0</v>
      </c>
      <c r="BB93" s="37">
        <f t="shared" si="138"/>
        <v>0</v>
      </c>
      <c r="BC93" s="27"/>
      <c r="BD93" s="27"/>
      <c r="BE93" s="27"/>
      <c r="BF93" s="27"/>
      <c r="BG93" s="25">
        <f t="shared" si="129"/>
        <v>0</v>
      </c>
      <c r="BH93" s="26">
        <f t="shared" si="130"/>
        <v>0</v>
      </c>
      <c r="BI93" s="26"/>
      <c r="BJ93" s="26"/>
      <c r="BK93" s="26"/>
      <c r="BL93" s="26"/>
      <c r="BM93" s="26">
        <f t="shared" si="135"/>
        <v>0</v>
      </c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38"/>
      <c r="CC93" s="26"/>
      <c r="CD93" s="39">
        <f t="shared" si="131"/>
        <v>0</v>
      </c>
      <c r="CE93" s="39">
        <f t="shared" si="132"/>
        <v>0</v>
      </c>
      <c r="CF93" s="39">
        <f t="shared" si="132"/>
        <v>0</v>
      </c>
      <c r="CG93" s="39">
        <f t="shared" si="133"/>
        <v>0</v>
      </c>
      <c r="CH93" s="40">
        <f t="shared" si="134"/>
        <v>0</v>
      </c>
      <c r="CJ93" s="41">
        <f t="shared" si="139"/>
        <v>0</v>
      </c>
      <c r="CK93" s="41">
        <f t="shared" si="139"/>
        <v>0</v>
      </c>
      <c r="CL93" s="41">
        <f t="shared" si="139"/>
        <v>0</v>
      </c>
      <c r="CM93" s="41">
        <f t="shared" si="139"/>
        <v>0</v>
      </c>
    </row>
    <row r="94" spans="1:91" x14ac:dyDescent="0.35">
      <c r="A94" s="22">
        <v>73</v>
      </c>
      <c r="B94" s="23" t="s">
        <v>180</v>
      </c>
      <c r="C94" s="24" t="s">
        <v>181</v>
      </c>
      <c r="D94" s="25">
        <f>[2]V_МО_21!E94</f>
        <v>0</v>
      </c>
      <c r="E94" s="27">
        <f>[2]V_МО_21!F94</f>
        <v>0</v>
      </c>
      <c r="F94" s="27">
        <f>[2]V_МО_21!G94</f>
        <v>0</v>
      </c>
      <c r="G94" s="27">
        <f>[2]V_МО_21!H94</f>
        <v>0</v>
      </c>
      <c r="H94" s="27">
        <f>[5]V_МО_21!AI94</f>
        <v>0</v>
      </c>
      <c r="I94" s="25">
        <f t="shared" si="123"/>
        <v>0</v>
      </c>
      <c r="J94" s="27">
        <f t="shared" si="123"/>
        <v>0</v>
      </c>
      <c r="K94" s="27">
        <f t="shared" si="123"/>
        <v>0</v>
      </c>
      <c r="L94" s="27">
        <f t="shared" si="123"/>
        <v>0</v>
      </c>
      <c r="M94" s="27"/>
      <c r="N94" s="25">
        <f>[3]Итого!E94+[4]Итого!E94</f>
        <v>0</v>
      </c>
      <c r="O94" s="26">
        <f>[3]Итого!F94+[4]Итого!F94</f>
        <v>0</v>
      </c>
      <c r="P94" s="26">
        <f>[3]Итого!G94+[4]Итого!G94</f>
        <v>0</v>
      </c>
      <c r="Q94" s="26">
        <f>[3]Итого!H94+[4]Итого!H94</f>
        <v>0</v>
      </c>
      <c r="R94" s="27"/>
      <c r="S94" s="28">
        <f t="shared" si="137"/>
        <v>0</v>
      </c>
      <c r="T94" s="29">
        <f t="shared" si="137"/>
        <v>0</v>
      </c>
      <c r="U94" s="29">
        <f t="shared" si="137"/>
        <v>0</v>
      </c>
      <c r="V94" s="29">
        <f t="shared" si="137"/>
        <v>0</v>
      </c>
      <c r="W94" s="30"/>
      <c r="X94" s="25">
        <f t="shared" si="124"/>
        <v>0</v>
      </c>
      <c r="Y94" s="27">
        <f t="shared" si="124"/>
        <v>0</v>
      </c>
      <c r="Z94" s="27">
        <f t="shared" si="124"/>
        <v>0</v>
      </c>
      <c r="AA94" s="27">
        <f t="shared" si="124"/>
        <v>0</v>
      </c>
      <c r="AB94" s="27">
        <f t="shared" si="124"/>
        <v>0</v>
      </c>
      <c r="AC94" s="31">
        <f t="shared" si="125"/>
        <v>0</v>
      </c>
      <c r="AD94" s="32">
        <f t="shared" si="125"/>
        <v>0</v>
      </c>
      <c r="AE94" s="32">
        <f t="shared" si="125"/>
        <v>0</v>
      </c>
      <c r="AF94" s="32">
        <f t="shared" si="125"/>
        <v>0</v>
      </c>
      <c r="AG94" s="32">
        <f t="shared" si="125"/>
        <v>0</v>
      </c>
      <c r="AH94" s="25">
        <f t="shared" si="126"/>
        <v>0</v>
      </c>
      <c r="AI94" s="27">
        <f t="shared" si="126"/>
        <v>0</v>
      </c>
      <c r="AJ94" s="27">
        <f t="shared" si="126"/>
        <v>0</v>
      </c>
      <c r="AK94" s="27">
        <f t="shared" si="126"/>
        <v>0</v>
      </c>
      <c r="AL94" s="27">
        <f t="shared" si="126"/>
        <v>0</v>
      </c>
      <c r="AM94" s="33">
        <f t="shared" si="127"/>
        <v>0</v>
      </c>
      <c r="AN94" s="34">
        <f t="shared" si="127"/>
        <v>0</v>
      </c>
      <c r="AO94" s="34">
        <f t="shared" si="127"/>
        <v>0</v>
      </c>
      <c r="AP94" s="34">
        <f t="shared" si="127"/>
        <v>0</v>
      </c>
      <c r="AQ94" s="35">
        <f t="shared" si="128"/>
        <v>0</v>
      </c>
      <c r="AR94" s="36">
        <f t="shared" si="128"/>
        <v>0</v>
      </c>
      <c r="AS94" s="36">
        <f t="shared" si="128"/>
        <v>0</v>
      </c>
      <c r="AT94" s="36">
        <f t="shared" si="128"/>
        <v>0</v>
      </c>
      <c r="AU94" s="35">
        <f t="shared" si="136"/>
        <v>0</v>
      </c>
      <c r="AV94" s="36">
        <f t="shared" si="136"/>
        <v>0</v>
      </c>
      <c r="AW94" s="36">
        <f t="shared" si="136"/>
        <v>0</v>
      </c>
      <c r="AX94" s="36">
        <f t="shared" si="136"/>
        <v>0</v>
      </c>
      <c r="AY94" s="37">
        <f t="shared" si="138"/>
        <v>0</v>
      </c>
      <c r="AZ94" s="37">
        <f t="shared" si="138"/>
        <v>0</v>
      </c>
      <c r="BA94" s="37">
        <f t="shared" si="138"/>
        <v>0</v>
      </c>
      <c r="BB94" s="37">
        <f t="shared" si="138"/>
        <v>0</v>
      </c>
      <c r="BC94" s="27"/>
      <c r="BD94" s="27"/>
      <c r="BE94" s="27"/>
      <c r="BF94" s="27"/>
      <c r="BG94" s="25">
        <f t="shared" si="129"/>
        <v>0</v>
      </c>
      <c r="BH94" s="26">
        <f t="shared" si="130"/>
        <v>0</v>
      </c>
      <c r="BI94" s="26"/>
      <c r="BJ94" s="26"/>
      <c r="BK94" s="26"/>
      <c r="BL94" s="26"/>
      <c r="BM94" s="26">
        <f t="shared" si="135"/>
        <v>0</v>
      </c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38"/>
      <c r="CC94" s="26"/>
      <c r="CD94" s="39">
        <f t="shared" si="131"/>
        <v>0</v>
      </c>
      <c r="CE94" s="39">
        <f t="shared" si="132"/>
        <v>0</v>
      </c>
      <c r="CF94" s="39">
        <f t="shared" si="132"/>
        <v>0</v>
      </c>
      <c r="CG94" s="39">
        <f t="shared" si="133"/>
        <v>0</v>
      </c>
      <c r="CH94" s="40">
        <f t="shared" si="134"/>
        <v>0</v>
      </c>
      <c r="CJ94" s="41">
        <f t="shared" si="139"/>
        <v>0</v>
      </c>
      <c r="CK94" s="41">
        <f t="shared" si="139"/>
        <v>0</v>
      </c>
      <c r="CL94" s="41">
        <f t="shared" si="139"/>
        <v>0</v>
      </c>
      <c r="CM94" s="41">
        <f t="shared" si="139"/>
        <v>0</v>
      </c>
    </row>
    <row r="95" spans="1:91" x14ac:dyDescent="0.35">
      <c r="A95" s="22">
        <v>74</v>
      </c>
      <c r="B95" s="23" t="s">
        <v>182</v>
      </c>
      <c r="C95" s="24" t="s">
        <v>183</v>
      </c>
      <c r="D95" s="25">
        <f>[2]V_МО_21!E95</f>
        <v>0</v>
      </c>
      <c r="E95" s="27">
        <f>[2]V_МО_21!F95</f>
        <v>0</v>
      </c>
      <c r="F95" s="27">
        <f>[2]V_МО_21!G95</f>
        <v>0</v>
      </c>
      <c r="G95" s="27">
        <f>[2]V_МО_21!H95</f>
        <v>0</v>
      </c>
      <c r="H95" s="27"/>
      <c r="I95" s="25">
        <f t="shared" si="123"/>
        <v>0</v>
      </c>
      <c r="J95" s="27">
        <f t="shared" si="123"/>
        <v>0</v>
      </c>
      <c r="K95" s="27">
        <f t="shared" si="123"/>
        <v>0</v>
      </c>
      <c r="L95" s="27">
        <f t="shared" si="123"/>
        <v>0</v>
      </c>
      <c r="M95" s="27"/>
      <c r="N95" s="25">
        <f>[3]Итого!E95+[4]Итого!E95</f>
        <v>0</v>
      </c>
      <c r="O95" s="26">
        <f>[3]Итого!F95+[4]Итого!F95</f>
        <v>0</v>
      </c>
      <c r="P95" s="26">
        <f>[3]Итого!G95+[4]Итого!G95</f>
        <v>0</v>
      </c>
      <c r="Q95" s="26">
        <f>[3]Итого!H95+[4]Итого!H95</f>
        <v>0</v>
      </c>
      <c r="R95" s="27"/>
      <c r="S95" s="48">
        <f t="shared" si="137"/>
        <v>0</v>
      </c>
      <c r="T95" s="29">
        <f t="shared" si="137"/>
        <v>0</v>
      </c>
      <c r="U95" s="29">
        <f t="shared" si="137"/>
        <v>0</v>
      </c>
      <c r="V95" s="29">
        <f t="shared" si="137"/>
        <v>0</v>
      </c>
      <c r="W95" s="61" t="e">
        <f>ROUND(R95/M95*100,2)</f>
        <v>#DIV/0!</v>
      </c>
      <c r="X95" s="25">
        <f t="shared" si="124"/>
        <v>0</v>
      </c>
      <c r="Y95" s="27">
        <f t="shared" si="124"/>
        <v>0</v>
      </c>
      <c r="Z95" s="27">
        <f t="shared" si="124"/>
        <v>0</v>
      </c>
      <c r="AA95" s="27">
        <f t="shared" si="124"/>
        <v>0</v>
      </c>
      <c r="AB95" s="27">
        <f t="shared" si="124"/>
        <v>0</v>
      </c>
      <c r="AC95" s="31">
        <f t="shared" si="125"/>
        <v>0</v>
      </c>
      <c r="AD95" s="32">
        <f t="shared" si="125"/>
        <v>0</v>
      </c>
      <c r="AE95" s="32">
        <f t="shared" si="125"/>
        <v>0</v>
      </c>
      <c r="AF95" s="32">
        <f t="shared" si="125"/>
        <v>0</v>
      </c>
      <c r="AG95" s="32">
        <f t="shared" si="125"/>
        <v>0</v>
      </c>
      <c r="AH95" s="25">
        <f t="shared" si="126"/>
        <v>0</v>
      </c>
      <c r="AI95" s="27">
        <f t="shared" si="126"/>
        <v>0</v>
      </c>
      <c r="AJ95" s="27">
        <f t="shared" si="126"/>
        <v>0</v>
      </c>
      <c r="AK95" s="27">
        <f t="shared" si="126"/>
        <v>0</v>
      </c>
      <c r="AL95" s="27">
        <f t="shared" si="126"/>
        <v>0</v>
      </c>
      <c r="AM95" s="33">
        <f t="shared" si="127"/>
        <v>0</v>
      </c>
      <c r="AN95" s="34">
        <f t="shared" si="127"/>
        <v>0</v>
      </c>
      <c r="AO95" s="34">
        <f t="shared" si="127"/>
        <v>0</v>
      </c>
      <c r="AP95" s="34">
        <f t="shared" si="127"/>
        <v>0</v>
      </c>
      <c r="AQ95" s="35">
        <f t="shared" si="128"/>
        <v>0</v>
      </c>
      <c r="AR95" s="36">
        <f t="shared" si="128"/>
        <v>0</v>
      </c>
      <c r="AS95" s="36">
        <f t="shared" si="128"/>
        <v>0</v>
      </c>
      <c r="AT95" s="36">
        <f t="shared" si="128"/>
        <v>0</v>
      </c>
      <c r="AU95" s="35">
        <f t="shared" si="136"/>
        <v>0</v>
      </c>
      <c r="AV95" s="36">
        <f t="shared" si="136"/>
        <v>0</v>
      </c>
      <c r="AW95" s="36">
        <f t="shared" si="136"/>
        <v>0</v>
      </c>
      <c r="AX95" s="36">
        <f t="shared" si="136"/>
        <v>0</v>
      </c>
      <c r="AY95" s="37">
        <f t="shared" si="138"/>
        <v>0</v>
      </c>
      <c r="AZ95" s="37">
        <f t="shared" si="138"/>
        <v>0</v>
      </c>
      <c r="BA95" s="37">
        <f t="shared" si="138"/>
        <v>0</v>
      </c>
      <c r="BB95" s="37">
        <f t="shared" si="138"/>
        <v>0</v>
      </c>
      <c r="BC95" s="27"/>
      <c r="BD95" s="27"/>
      <c r="BE95" s="27"/>
      <c r="BF95" s="27"/>
      <c r="BG95" s="25">
        <f t="shared" si="129"/>
        <v>0</v>
      </c>
      <c r="BH95" s="26">
        <f t="shared" si="130"/>
        <v>0</v>
      </c>
      <c r="BI95" s="26"/>
      <c r="BJ95" s="26"/>
      <c r="BK95" s="26"/>
      <c r="BL95" s="26"/>
      <c r="BM95" s="26">
        <f t="shared" si="135"/>
        <v>0</v>
      </c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38"/>
      <c r="CC95" s="26"/>
      <c r="CD95" s="39">
        <f t="shared" si="131"/>
        <v>0</v>
      </c>
      <c r="CE95" s="39">
        <f t="shared" si="132"/>
        <v>0</v>
      </c>
      <c r="CF95" s="39">
        <f t="shared" si="132"/>
        <v>0</v>
      </c>
      <c r="CG95" s="39">
        <f t="shared" si="133"/>
        <v>0</v>
      </c>
      <c r="CH95" s="40">
        <f t="shared" si="134"/>
        <v>0</v>
      </c>
      <c r="CJ95" s="41">
        <f t="shared" si="139"/>
        <v>0</v>
      </c>
      <c r="CK95" s="41">
        <f t="shared" si="139"/>
        <v>0</v>
      </c>
      <c r="CL95" s="41">
        <f t="shared" si="139"/>
        <v>0</v>
      </c>
      <c r="CM95" s="41">
        <f t="shared" si="139"/>
        <v>0</v>
      </c>
    </row>
    <row r="96" spans="1:91" x14ac:dyDescent="0.35">
      <c r="A96" s="22">
        <v>76</v>
      </c>
      <c r="B96" s="23" t="s">
        <v>184</v>
      </c>
      <c r="C96" s="24" t="s">
        <v>185</v>
      </c>
      <c r="D96" s="25">
        <f>[2]V_МО_21!E96</f>
        <v>0</v>
      </c>
      <c r="E96" s="27">
        <f>[2]V_МО_21!F96</f>
        <v>0</v>
      </c>
      <c r="F96" s="27">
        <f>[2]V_МО_21!G96</f>
        <v>0</v>
      </c>
      <c r="G96" s="27">
        <f>[2]V_МО_21!H96</f>
        <v>0</v>
      </c>
      <c r="H96" s="27"/>
      <c r="I96" s="25">
        <f t="shared" si="123"/>
        <v>0</v>
      </c>
      <c r="J96" s="27">
        <f t="shared" si="123"/>
        <v>0</v>
      </c>
      <c r="K96" s="27">
        <f t="shared" si="123"/>
        <v>0</v>
      </c>
      <c r="L96" s="27">
        <f t="shared" si="123"/>
        <v>0</v>
      </c>
      <c r="M96" s="27"/>
      <c r="N96" s="25">
        <f>[3]Итого!E96+[4]Итого!E96</f>
        <v>0</v>
      </c>
      <c r="O96" s="26">
        <f>[3]Итого!F96+[4]Итого!F96</f>
        <v>0</v>
      </c>
      <c r="P96" s="26">
        <f>[3]Итого!G96+[4]Итого!G96</f>
        <v>0</v>
      </c>
      <c r="Q96" s="26">
        <f>[3]Итого!H96+[4]Итого!H96</f>
        <v>0</v>
      </c>
      <c r="R96" s="27"/>
      <c r="S96" s="28">
        <f t="shared" si="137"/>
        <v>0</v>
      </c>
      <c r="T96" s="29">
        <f t="shared" si="137"/>
        <v>0</v>
      </c>
      <c r="U96" s="29">
        <f t="shared" si="137"/>
        <v>0</v>
      </c>
      <c r="V96" s="29">
        <f t="shared" si="137"/>
        <v>0</v>
      </c>
      <c r="W96" s="30"/>
      <c r="X96" s="25">
        <f t="shared" si="124"/>
        <v>0</v>
      </c>
      <c r="Y96" s="27">
        <f t="shared" si="124"/>
        <v>0</v>
      </c>
      <c r="Z96" s="27">
        <f t="shared" si="124"/>
        <v>0</v>
      </c>
      <c r="AA96" s="27">
        <f t="shared" si="124"/>
        <v>0</v>
      </c>
      <c r="AB96" s="27">
        <f t="shared" si="124"/>
        <v>0</v>
      </c>
      <c r="AC96" s="31">
        <f t="shared" si="125"/>
        <v>0</v>
      </c>
      <c r="AD96" s="32">
        <f t="shared" si="125"/>
        <v>0</v>
      </c>
      <c r="AE96" s="32">
        <f t="shared" si="125"/>
        <v>0</v>
      </c>
      <c r="AF96" s="32">
        <f t="shared" si="125"/>
        <v>0</v>
      </c>
      <c r="AG96" s="32">
        <f t="shared" si="125"/>
        <v>0</v>
      </c>
      <c r="AH96" s="25">
        <f t="shared" si="126"/>
        <v>0</v>
      </c>
      <c r="AI96" s="27">
        <f t="shared" si="126"/>
        <v>0</v>
      </c>
      <c r="AJ96" s="27">
        <f t="shared" si="126"/>
        <v>0</v>
      </c>
      <c r="AK96" s="27">
        <f t="shared" si="126"/>
        <v>0</v>
      </c>
      <c r="AL96" s="27">
        <f t="shared" si="126"/>
        <v>0</v>
      </c>
      <c r="AM96" s="33">
        <f t="shared" si="127"/>
        <v>0</v>
      </c>
      <c r="AN96" s="34">
        <f t="shared" si="127"/>
        <v>0</v>
      </c>
      <c r="AO96" s="34">
        <f t="shared" si="127"/>
        <v>0</v>
      </c>
      <c r="AP96" s="34">
        <f t="shared" si="127"/>
        <v>0</v>
      </c>
      <c r="AQ96" s="35">
        <f t="shared" si="128"/>
        <v>0</v>
      </c>
      <c r="AR96" s="36">
        <f t="shared" si="128"/>
        <v>0</v>
      </c>
      <c r="AS96" s="36">
        <f t="shared" si="128"/>
        <v>0</v>
      </c>
      <c r="AT96" s="36">
        <f t="shared" si="128"/>
        <v>0</v>
      </c>
      <c r="AU96" s="35">
        <f t="shared" si="136"/>
        <v>0</v>
      </c>
      <c r="AV96" s="36">
        <f t="shared" si="136"/>
        <v>0</v>
      </c>
      <c r="AW96" s="36">
        <f t="shared" si="136"/>
        <v>0</v>
      </c>
      <c r="AX96" s="36">
        <f t="shared" si="136"/>
        <v>0</v>
      </c>
      <c r="AY96" s="37">
        <f t="shared" si="138"/>
        <v>0</v>
      </c>
      <c r="AZ96" s="37">
        <f t="shared" si="138"/>
        <v>0</v>
      </c>
      <c r="BA96" s="37">
        <f t="shared" si="138"/>
        <v>0</v>
      </c>
      <c r="BB96" s="37">
        <f t="shared" si="138"/>
        <v>0</v>
      </c>
      <c r="BC96" s="27"/>
      <c r="BD96" s="27"/>
      <c r="BE96" s="27"/>
      <c r="BF96" s="27"/>
      <c r="BG96" s="25">
        <f t="shared" si="129"/>
        <v>0</v>
      </c>
      <c r="BH96" s="26">
        <f t="shared" si="130"/>
        <v>0</v>
      </c>
      <c r="BI96" s="26"/>
      <c r="BJ96" s="26"/>
      <c r="BK96" s="26"/>
      <c r="BL96" s="26"/>
      <c r="BM96" s="26">
        <f t="shared" si="135"/>
        <v>0</v>
      </c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38"/>
      <c r="CC96" s="26"/>
      <c r="CD96" s="39">
        <f t="shared" si="131"/>
        <v>0</v>
      </c>
      <c r="CE96" s="39">
        <f t="shared" si="132"/>
        <v>0</v>
      </c>
      <c r="CF96" s="39">
        <f t="shared" si="132"/>
        <v>0</v>
      </c>
      <c r="CG96" s="39">
        <f t="shared" si="133"/>
        <v>0</v>
      </c>
      <c r="CH96" s="40">
        <f t="shared" si="134"/>
        <v>0</v>
      </c>
      <c r="CJ96" s="41">
        <f t="shared" si="139"/>
        <v>0</v>
      </c>
      <c r="CK96" s="41">
        <f t="shared" si="139"/>
        <v>0</v>
      </c>
      <c r="CL96" s="41">
        <f t="shared" si="139"/>
        <v>0</v>
      </c>
      <c r="CM96" s="41">
        <f t="shared" si="139"/>
        <v>0</v>
      </c>
    </row>
    <row r="97" spans="1:91" x14ac:dyDescent="0.35">
      <c r="A97" s="22">
        <v>77</v>
      </c>
      <c r="B97" s="23" t="s">
        <v>186</v>
      </c>
      <c r="C97" s="24" t="s">
        <v>187</v>
      </c>
      <c r="D97" s="25">
        <f>[2]V_МО_21!E97</f>
        <v>0</v>
      </c>
      <c r="E97" s="27">
        <f>[2]V_МО_21!F97</f>
        <v>0</v>
      </c>
      <c r="F97" s="27">
        <f>[2]V_МО_21!G97</f>
        <v>0</v>
      </c>
      <c r="G97" s="27">
        <f>[2]V_МО_21!H97</f>
        <v>0</v>
      </c>
      <c r="H97" s="27"/>
      <c r="I97" s="25">
        <f t="shared" si="123"/>
        <v>0</v>
      </c>
      <c r="J97" s="27">
        <f t="shared" si="123"/>
        <v>0</v>
      </c>
      <c r="K97" s="27">
        <f t="shared" si="123"/>
        <v>0</v>
      </c>
      <c r="L97" s="27">
        <f t="shared" si="123"/>
        <v>0</v>
      </c>
      <c r="M97" s="27"/>
      <c r="N97" s="25">
        <f>[3]Итого!E97+[4]Итого!E97</f>
        <v>0</v>
      </c>
      <c r="O97" s="26">
        <f>[3]Итого!F97+[4]Итого!F97</f>
        <v>0</v>
      </c>
      <c r="P97" s="26">
        <f>[3]Итого!G97+[4]Итого!G97</f>
        <v>0</v>
      </c>
      <c r="Q97" s="26">
        <f>[3]Итого!H97+[4]Итого!H97</f>
        <v>0</v>
      </c>
      <c r="R97" s="27"/>
      <c r="S97" s="28">
        <f t="shared" si="137"/>
        <v>0</v>
      </c>
      <c r="T97" s="29">
        <f t="shared" si="137"/>
        <v>0</v>
      </c>
      <c r="U97" s="29">
        <f t="shared" si="137"/>
        <v>0</v>
      </c>
      <c r="V97" s="29">
        <f t="shared" si="137"/>
        <v>0</v>
      </c>
      <c r="W97" s="30"/>
      <c r="X97" s="25">
        <f t="shared" si="124"/>
        <v>0</v>
      </c>
      <c r="Y97" s="27">
        <f t="shared" si="124"/>
        <v>0</v>
      </c>
      <c r="Z97" s="27">
        <f t="shared" si="124"/>
        <v>0</v>
      </c>
      <c r="AA97" s="27">
        <f t="shared" si="124"/>
        <v>0</v>
      </c>
      <c r="AB97" s="27">
        <f t="shared" si="124"/>
        <v>0</v>
      </c>
      <c r="AC97" s="31">
        <f t="shared" si="125"/>
        <v>0</v>
      </c>
      <c r="AD97" s="32">
        <f t="shared" si="125"/>
        <v>0</v>
      </c>
      <c r="AE97" s="32">
        <f t="shared" si="125"/>
        <v>0</v>
      </c>
      <c r="AF97" s="32">
        <f t="shared" si="125"/>
        <v>0</v>
      </c>
      <c r="AG97" s="32">
        <f t="shared" si="125"/>
        <v>0</v>
      </c>
      <c r="AH97" s="25">
        <f t="shared" si="126"/>
        <v>0</v>
      </c>
      <c r="AI97" s="27">
        <f t="shared" si="126"/>
        <v>0</v>
      </c>
      <c r="AJ97" s="27">
        <f t="shared" si="126"/>
        <v>0</v>
      </c>
      <c r="AK97" s="27">
        <f t="shared" si="126"/>
        <v>0</v>
      </c>
      <c r="AL97" s="27">
        <f t="shared" si="126"/>
        <v>0</v>
      </c>
      <c r="AM97" s="33">
        <f t="shared" si="127"/>
        <v>0</v>
      </c>
      <c r="AN97" s="34">
        <f t="shared" si="127"/>
        <v>0</v>
      </c>
      <c r="AO97" s="34">
        <f t="shared" si="127"/>
        <v>0</v>
      </c>
      <c r="AP97" s="34">
        <f t="shared" si="127"/>
        <v>0</v>
      </c>
      <c r="AQ97" s="35">
        <f t="shared" si="128"/>
        <v>0</v>
      </c>
      <c r="AR97" s="36">
        <f t="shared" si="128"/>
        <v>0</v>
      </c>
      <c r="AS97" s="36">
        <f t="shared" si="128"/>
        <v>0</v>
      </c>
      <c r="AT97" s="36">
        <f t="shared" si="128"/>
        <v>0</v>
      </c>
      <c r="AU97" s="35">
        <f t="shared" si="136"/>
        <v>0</v>
      </c>
      <c r="AV97" s="36">
        <f t="shared" si="136"/>
        <v>0</v>
      </c>
      <c r="AW97" s="36">
        <f t="shared" si="136"/>
        <v>0</v>
      </c>
      <c r="AX97" s="36">
        <f t="shared" si="136"/>
        <v>0</v>
      </c>
      <c r="AY97" s="37">
        <f t="shared" si="138"/>
        <v>0</v>
      </c>
      <c r="AZ97" s="37">
        <f t="shared" si="138"/>
        <v>0</v>
      </c>
      <c r="BA97" s="37">
        <f t="shared" si="138"/>
        <v>0</v>
      </c>
      <c r="BB97" s="37">
        <f t="shared" si="138"/>
        <v>0</v>
      </c>
      <c r="BC97" s="27"/>
      <c r="BD97" s="27"/>
      <c r="BE97" s="27"/>
      <c r="BF97" s="27"/>
      <c r="BG97" s="25">
        <f t="shared" si="129"/>
        <v>0</v>
      </c>
      <c r="BH97" s="26">
        <f t="shared" si="130"/>
        <v>0</v>
      </c>
      <c r="BI97" s="26"/>
      <c r="BJ97" s="26"/>
      <c r="BK97" s="26"/>
      <c r="BL97" s="26"/>
      <c r="BM97" s="26">
        <f t="shared" si="135"/>
        <v>0</v>
      </c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38"/>
      <c r="CC97" s="26"/>
      <c r="CD97" s="39">
        <f t="shared" si="131"/>
        <v>0</v>
      </c>
      <c r="CE97" s="39">
        <f t="shared" si="132"/>
        <v>0</v>
      </c>
      <c r="CF97" s="39">
        <f t="shared" si="132"/>
        <v>0</v>
      </c>
      <c r="CG97" s="39">
        <f t="shared" si="133"/>
        <v>0</v>
      </c>
      <c r="CH97" s="40">
        <f t="shared" si="134"/>
        <v>0</v>
      </c>
      <c r="CJ97" s="41">
        <f t="shared" si="139"/>
        <v>0</v>
      </c>
      <c r="CK97" s="41">
        <f t="shared" si="139"/>
        <v>0</v>
      </c>
      <c r="CL97" s="41">
        <f t="shared" si="139"/>
        <v>0</v>
      </c>
      <c r="CM97" s="41">
        <f t="shared" si="139"/>
        <v>0</v>
      </c>
    </row>
    <row r="98" spans="1:91" x14ac:dyDescent="0.35">
      <c r="A98" s="22">
        <v>78</v>
      </c>
      <c r="B98" s="23" t="s">
        <v>188</v>
      </c>
      <c r="C98" s="24" t="s">
        <v>189</v>
      </c>
      <c r="D98" s="25">
        <f>[2]V_МО_21!E98</f>
        <v>165</v>
      </c>
      <c r="E98" s="27">
        <f>[2]V_МО_21!F98</f>
        <v>0</v>
      </c>
      <c r="F98" s="27">
        <f>[2]V_МО_21!G98</f>
        <v>0</v>
      </c>
      <c r="G98" s="27">
        <f>[2]V_МО_21!H98</f>
        <v>165</v>
      </c>
      <c r="H98" s="27"/>
      <c r="I98" s="25">
        <f t="shared" si="123"/>
        <v>124</v>
      </c>
      <c r="J98" s="27">
        <f t="shared" si="123"/>
        <v>0</v>
      </c>
      <c r="K98" s="27">
        <f t="shared" si="123"/>
        <v>0</v>
      </c>
      <c r="L98" s="27">
        <f t="shared" si="123"/>
        <v>124</v>
      </c>
      <c r="M98" s="27"/>
      <c r="N98" s="25">
        <f>[3]Итого!E98+[4]Итого!E98</f>
        <v>9</v>
      </c>
      <c r="O98" s="26">
        <f>[3]Итого!F98+[4]Итого!F98</f>
        <v>0</v>
      </c>
      <c r="P98" s="26">
        <f>[3]Итого!G98+[4]Итого!G98</f>
        <v>0</v>
      </c>
      <c r="Q98" s="26">
        <f>[3]Итого!H98+[4]Итого!H98</f>
        <v>9</v>
      </c>
      <c r="R98" s="27"/>
      <c r="S98" s="28">
        <f t="shared" si="137"/>
        <v>7.26</v>
      </c>
      <c r="T98" s="29">
        <f t="shared" si="137"/>
        <v>0</v>
      </c>
      <c r="U98" s="29">
        <f t="shared" si="137"/>
        <v>0</v>
      </c>
      <c r="V98" s="29">
        <f t="shared" si="137"/>
        <v>7.26</v>
      </c>
      <c r="W98" s="30"/>
      <c r="X98" s="25">
        <f t="shared" si="124"/>
        <v>-115</v>
      </c>
      <c r="Y98" s="27">
        <f t="shared" si="124"/>
        <v>0</v>
      </c>
      <c r="Z98" s="27">
        <f t="shared" si="124"/>
        <v>0</v>
      </c>
      <c r="AA98" s="27">
        <f t="shared" si="124"/>
        <v>-115</v>
      </c>
      <c r="AB98" s="27">
        <f t="shared" si="124"/>
        <v>0</v>
      </c>
      <c r="AC98" s="31">
        <f t="shared" si="125"/>
        <v>0</v>
      </c>
      <c r="AD98" s="32">
        <f t="shared" si="125"/>
        <v>0</v>
      </c>
      <c r="AE98" s="32">
        <f t="shared" si="125"/>
        <v>0</v>
      </c>
      <c r="AF98" s="32">
        <f t="shared" si="125"/>
        <v>0</v>
      </c>
      <c r="AG98" s="32">
        <f t="shared" si="125"/>
        <v>0</v>
      </c>
      <c r="AH98" s="25">
        <f t="shared" si="126"/>
        <v>-115</v>
      </c>
      <c r="AI98" s="27">
        <f t="shared" si="126"/>
        <v>0</v>
      </c>
      <c r="AJ98" s="27">
        <f t="shared" si="126"/>
        <v>0</v>
      </c>
      <c r="AK98" s="27">
        <f t="shared" si="126"/>
        <v>-115</v>
      </c>
      <c r="AL98" s="27">
        <f t="shared" si="126"/>
        <v>0</v>
      </c>
      <c r="AM98" s="33">
        <f t="shared" si="127"/>
        <v>1</v>
      </c>
      <c r="AN98" s="34">
        <f t="shared" si="127"/>
        <v>0</v>
      </c>
      <c r="AO98" s="34">
        <f t="shared" si="127"/>
        <v>0</v>
      </c>
      <c r="AP98" s="34">
        <f t="shared" si="127"/>
        <v>1</v>
      </c>
      <c r="AQ98" s="35">
        <f t="shared" si="128"/>
        <v>115</v>
      </c>
      <c r="AR98" s="36">
        <f t="shared" si="128"/>
        <v>0</v>
      </c>
      <c r="AS98" s="36">
        <f t="shared" si="128"/>
        <v>0</v>
      </c>
      <c r="AT98" s="36">
        <f t="shared" si="128"/>
        <v>115</v>
      </c>
      <c r="AU98" s="35">
        <f t="shared" si="136"/>
        <v>156</v>
      </c>
      <c r="AV98" s="36">
        <f t="shared" si="136"/>
        <v>0</v>
      </c>
      <c r="AW98" s="36">
        <f t="shared" si="136"/>
        <v>0</v>
      </c>
      <c r="AX98" s="36">
        <f t="shared" si="136"/>
        <v>156</v>
      </c>
      <c r="AY98" s="37">
        <f t="shared" si="138"/>
        <v>156</v>
      </c>
      <c r="AZ98" s="37">
        <f t="shared" si="138"/>
        <v>0</v>
      </c>
      <c r="BA98" s="37">
        <f t="shared" si="138"/>
        <v>0</v>
      </c>
      <c r="BB98" s="37">
        <f t="shared" si="138"/>
        <v>156</v>
      </c>
      <c r="BC98" s="27"/>
      <c r="BD98" s="27"/>
      <c r="BE98" s="27"/>
      <c r="BF98" s="27"/>
      <c r="BG98" s="25">
        <f t="shared" si="129"/>
        <v>-5</v>
      </c>
      <c r="BH98" s="26">
        <f t="shared" si="130"/>
        <v>0</v>
      </c>
      <c r="BI98" s="26"/>
      <c r="BJ98" s="26"/>
      <c r="BK98" s="26"/>
      <c r="BL98" s="26"/>
      <c r="BM98" s="26">
        <f>ROUND($BM$110*X98,0)</f>
        <v>-5</v>
      </c>
      <c r="BN98" s="26"/>
      <c r="BO98" s="26"/>
      <c r="BP98" s="26">
        <f>BM98</f>
        <v>-5</v>
      </c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38"/>
      <c r="CC98" s="26"/>
      <c r="CD98" s="39">
        <f t="shared" si="131"/>
        <v>160</v>
      </c>
      <c r="CE98" s="39">
        <f t="shared" si="132"/>
        <v>0</v>
      </c>
      <c r="CF98" s="39">
        <f t="shared" si="132"/>
        <v>0</v>
      </c>
      <c r="CG98" s="39">
        <f t="shared" si="133"/>
        <v>160</v>
      </c>
      <c r="CH98" s="40">
        <f t="shared" si="134"/>
        <v>0</v>
      </c>
      <c r="CJ98" s="41">
        <f t="shared" si="139"/>
        <v>151</v>
      </c>
      <c r="CK98" s="41">
        <f t="shared" si="139"/>
        <v>0</v>
      </c>
      <c r="CL98" s="41">
        <f t="shared" si="139"/>
        <v>0</v>
      </c>
      <c r="CM98" s="41">
        <f t="shared" si="139"/>
        <v>151</v>
      </c>
    </row>
    <row r="99" spans="1:91" x14ac:dyDescent="0.35">
      <c r="A99" s="22">
        <v>79</v>
      </c>
      <c r="B99" s="23" t="s">
        <v>190</v>
      </c>
      <c r="C99" s="24" t="s">
        <v>191</v>
      </c>
      <c r="D99" s="25">
        <f>[2]V_МО_21!E99</f>
        <v>0</v>
      </c>
      <c r="E99" s="27">
        <f>[2]V_МО_21!F99</f>
        <v>0</v>
      </c>
      <c r="F99" s="27">
        <f>[2]V_МО_21!G99</f>
        <v>0</v>
      </c>
      <c r="G99" s="27">
        <f>[2]V_МО_21!H99</f>
        <v>0</v>
      </c>
      <c r="H99" s="27"/>
      <c r="I99" s="25">
        <f t="shared" si="123"/>
        <v>0</v>
      </c>
      <c r="J99" s="27">
        <f t="shared" si="123"/>
        <v>0</v>
      </c>
      <c r="K99" s="27">
        <f t="shared" si="123"/>
        <v>0</v>
      </c>
      <c r="L99" s="27">
        <f t="shared" si="123"/>
        <v>0</v>
      </c>
      <c r="M99" s="27"/>
      <c r="N99" s="25">
        <f>[3]Итого!E99+[4]Итого!E99</f>
        <v>0</v>
      </c>
      <c r="O99" s="26">
        <f>[3]Итого!F99+[4]Итого!F99</f>
        <v>0</v>
      </c>
      <c r="P99" s="26">
        <f>[3]Итого!G99+[4]Итого!G99</f>
        <v>0</v>
      </c>
      <c r="Q99" s="26">
        <f>[3]Итого!H99+[4]Итого!H99</f>
        <v>0</v>
      </c>
      <c r="R99" s="27"/>
      <c r="S99" s="28">
        <f t="shared" si="137"/>
        <v>0</v>
      </c>
      <c r="T99" s="29">
        <f t="shared" si="137"/>
        <v>0</v>
      </c>
      <c r="U99" s="29">
        <f t="shared" si="137"/>
        <v>0</v>
      </c>
      <c r="V99" s="29">
        <f t="shared" si="137"/>
        <v>0</v>
      </c>
      <c r="W99" s="30"/>
      <c r="X99" s="25">
        <f t="shared" si="124"/>
        <v>0</v>
      </c>
      <c r="Y99" s="27">
        <f t="shared" si="124"/>
        <v>0</v>
      </c>
      <c r="Z99" s="27">
        <f t="shared" si="124"/>
        <v>0</v>
      </c>
      <c r="AA99" s="27">
        <f t="shared" si="124"/>
        <v>0</v>
      </c>
      <c r="AB99" s="27">
        <f t="shared" si="124"/>
        <v>0</v>
      </c>
      <c r="AC99" s="31">
        <f t="shared" si="125"/>
        <v>0</v>
      </c>
      <c r="AD99" s="32">
        <f t="shared" si="125"/>
        <v>0</v>
      </c>
      <c r="AE99" s="32">
        <f t="shared" si="125"/>
        <v>0</v>
      </c>
      <c r="AF99" s="32">
        <f t="shared" si="125"/>
        <v>0</v>
      </c>
      <c r="AG99" s="32">
        <f t="shared" si="125"/>
        <v>0</v>
      </c>
      <c r="AH99" s="25">
        <f t="shared" si="126"/>
        <v>0</v>
      </c>
      <c r="AI99" s="27">
        <f t="shared" si="126"/>
        <v>0</v>
      </c>
      <c r="AJ99" s="27">
        <f t="shared" si="126"/>
        <v>0</v>
      </c>
      <c r="AK99" s="27">
        <f t="shared" si="126"/>
        <v>0</v>
      </c>
      <c r="AL99" s="27">
        <f t="shared" si="126"/>
        <v>0</v>
      </c>
      <c r="AM99" s="33">
        <f t="shared" si="127"/>
        <v>0</v>
      </c>
      <c r="AN99" s="34">
        <f t="shared" si="127"/>
        <v>0</v>
      </c>
      <c r="AO99" s="34">
        <f t="shared" si="127"/>
        <v>0</v>
      </c>
      <c r="AP99" s="34">
        <f t="shared" si="127"/>
        <v>0</v>
      </c>
      <c r="AQ99" s="35">
        <f t="shared" si="128"/>
        <v>0</v>
      </c>
      <c r="AR99" s="36">
        <f t="shared" si="128"/>
        <v>0</v>
      </c>
      <c r="AS99" s="36">
        <f t="shared" si="128"/>
        <v>0</v>
      </c>
      <c r="AT99" s="36">
        <f t="shared" si="128"/>
        <v>0</v>
      </c>
      <c r="AU99" s="35">
        <f t="shared" si="136"/>
        <v>0</v>
      </c>
      <c r="AV99" s="36">
        <f t="shared" si="136"/>
        <v>0</v>
      </c>
      <c r="AW99" s="36">
        <f t="shared" si="136"/>
        <v>0</v>
      </c>
      <c r="AX99" s="36">
        <f t="shared" si="136"/>
        <v>0</v>
      </c>
      <c r="AY99" s="37">
        <f t="shared" si="138"/>
        <v>0</v>
      </c>
      <c r="AZ99" s="37">
        <f t="shared" si="138"/>
        <v>0</v>
      </c>
      <c r="BA99" s="37">
        <f t="shared" si="138"/>
        <v>0</v>
      </c>
      <c r="BB99" s="37">
        <f t="shared" si="138"/>
        <v>0</v>
      </c>
      <c r="BC99" s="27"/>
      <c r="BD99" s="27"/>
      <c r="BE99" s="27"/>
      <c r="BF99" s="27"/>
      <c r="BG99" s="25">
        <f t="shared" si="129"/>
        <v>0</v>
      </c>
      <c r="BH99" s="26">
        <f t="shared" si="130"/>
        <v>0</v>
      </c>
      <c r="BI99" s="26"/>
      <c r="BJ99" s="26"/>
      <c r="BK99" s="26"/>
      <c r="BL99" s="26"/>
      <c r="BM99" s="26">
        <f t="shared" si="135"/>
        <v>0</v>
      </c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38"/>
      <c r="CC99" s="26"/>
      <c r="CD99" s="39">
        <f t="shared" si="131"/>
        <v>0</v>
      </c>
      <c r="CE99" s="39">
        <f t="shared" si="132"/>
        <v>0</v>
      </c>
      <c r="CF99" s="39">
        <f t="shared" si="132"/>
        <v>0</v>
      </c>
      <c r="CG99" s="39">
        <f t="shared" si="133"/>
        <v>0</v>
      </c>
      <c r="CH99" s="40">
        <f t="shared" si="134"/>
        <v>0</v>
      </c>
      <c r="CJ99" s="41">
        <f t="shared" si="139"/>
        <v>0</v>
      </c>
      <c r="CK99" s="41">
        <f t="shared" si="139"/>
        <v>0</v>
      </c>
      <c r="CL99" s="41">
        <f t="shared" si="139"/>
        <v>0</v>
      </c>
      <c r="CM99" s="41">
        <f t="shared" si="139"/>
        <v>0</v>
      </c>
    </row>
    <row r="100" spans="1:91" x14ac:dyDescent="0.35">
      <c r="A100" s="22">
        <v>80</v>
      </c>
      <c r="B100" s="23" t="s">
        <v>192</v>
      </c>
      <c r="C100" s="24" t="s">
        <v>193</v>
      </c>
      <c r="D100" s="25">
        <f>[2]V_МО_21!E100</f>
        <v>0</v>
      </c>
      <c r="E100" s="27">
        <f>[2]V_МО_21!F100</f>
        <v>0</v>
      </c>
      <c r="F100" s="27">
        <f>[2]V_МО_21!G100</f>
        <v>0</v>
      </c>
      <c r="G100" s="27">
        <f>[2]V_МО_21!H100</f>
        <v>0</v>
      </c>
      <c r="H100" s="27"/>
      <c r="I100" s="25">
        <f t="shared" si="123"/>
        <v>0</v>
      </c>
      <c r="J100" s="27">
        <f t="shared" si="123"/>
        <v>0</v>
      </c>
      <c r="K100" s="27">
        <f t="shared" si="123"/>
        <v>0</v>
      </c>
      <c r="L100" s="27">
        <f t="shared" si="123"/>
        <v>0</v>
      </c>
      <c r="M100" s="27"/>
      <c r="N100" s="25">
        <f>[3]Итого!E100+[4]Итого!E100</f>
        <v>0</v>
      </c>
      <c r="O100" s="26">
        <f>[3]Итого!F100+[4]Итого!F100</f>
        <v>0</v>
      </c>
      <c r="P100" s="26">
        <f>[3]Итого!G100+[4]Итого!G100</f>
        <v>0</v>
      </c>
      <c r="Q100" s="26">
        <f>[3]Итого!H100+[4]Итого!H100</f>
        <v>0</v>
      </c>
      <c r="R100" s="27"/>
      <c r="S100" s="28">
        <f t="shared" si="137"/>
        <v>0</v>
      </c>
      <c r="T100" s="29">
        <f t="shared" si="137"/>
        <v>0</v>
      </c>
      <c r="U100" s="29">
        <f t="shared" si="137"/>
        <v>0</v>
      </c>
      <c r="V100" s="29">
        <f t="shared" si="137"/>
        <v>0</v>
      </c>
      <c r="W100" s="30"/>
      <c r="X100" s="25">
        <f t="shared" si="124"/>
        <v>0</v>
      </c>
      <c r="Y100" s="27">
        <f t="shared" si="124"/>
        <v>0</v>
      </c>
      <c r="Z100" s="27">
        <f t="shared" si="124"/>
        <v>0</v>
      </c>
      <c r="AA100" s="27">
        <f t="shared" si="124"/>
        <v>0</v>
      </c>
      <c r="AB100" s="27">
        <f t="shared" si="124"/>
        <v>0</v>
      </c>
      <c r="AC100" s="31">
        <f t="shared" si="125"/>
        <v>0</v>
      </c>
      <c r="AD100" s="32">
        <f t="shared" si="125"/>
        <v>0</v>
      </c>
      <c r="AE100" s="32">
        <f t="shared" si="125"/>
        <v>0</v>
      </c>
      <c r="AF100" s="32">
        <f t="shared" si="125"/>
        <v>0</v>
      </c>
      <c r="AG100" s="32">
        <f t="shared" si="125"/>
        <v>0</v>
      </c>
      <c r="AH100" s="25">
        <f t="shared" si="126"/>
        <v>0</v>
      </c>
      <c r="AI100" s="27">
        <f t="shared" si="126"/>
        <v>0</v>
      </c>
      <c r="AJ100" s="27">
        <f t="shared" si="126"/>
        <v>0</v>
      </c>
      <c r="AK100" s="27">
        <f t="shared" si="126"/>
        <v>0</v>
      </c>
      <c r="AL100" s="27">
        <f t="shared" si="126"/>
        <v>0</v>
      </c>
      <c r="AM100" s="33">
        <f t="shared" si="127"/>
        <v>0</v>
      </c>
      <c r="AN100" s="34">
        <f t="shared" si="127"/>
        <v>0</v>
      </c>
      <c r="AO100" s="34">
        <f t="shared" si="127"/>
        <v>0</v>
      </c>
      <c r="AP100" s="34">
        <f t="shared" si="127"/>
        <v>0</v>
      </c>
      <c r="AQ100" s="35">
        <f t="shared" si="128"/>
        <v>0</v>
      </c>
      <c r="AR100" s="36">
        <f t="shared" si="128"/>
        <v>0</v>
      </c>
      <c r="AS100" s="36">
        <f t="shared" si="128"/>
        <v>0</v>
      </c>
      <c r="AT100" s="36">
        <f t="shared" si="128"/>
        <v>0</v>
      </c>
      <c r="AU100" s="35">
        <f t="shared" si="136"/>
        <v>0</v>
      </c>
      <c r="AV100" s="36">
        <f t="shared" si="136"/>
        <v>0</v>
      </c>
      <c r="AW100" s="36">
        <f t="shared" si="136"/>
        <v>0</v>
      </c>
      <c r="AX100" s="36">
        <f t="shared" si="136"/>
        <v>0</v>
      </c>
      <c r="AY100" s="37">
        <f t="shared" si="138"/>
        <v>0</v>
      </c>
      <c r="AZ100" s="37">
        <f t="shared" si="138"/>
        <v>0</v>
      </c>
      <c r="BA100" s="37">
        <f t="shared" si="138"/>
        <v>0</v>
      </c>
      <c r="BB100" s="37">
        <f t="shared" si="138"/>
        <v>0</v>
      </c>
      <c r="BC100" s="27"/>
      <c r="BD100" s="27"/>
      <c r="BE100" s="27"/>
      <c r="BF100" s="27"/>
      <c r="BG100" s="25">
        <f t="shared" si="129"/>
        <v>0</v>
      </c>
      <c r="BH100" s="26">
        <f t="shared" si="130"/>
        <v>0</v>
      </c>
      <c r="BI100" s="26"/>
      <c r="BJ100" s="26"/>
      <c r="BK100" s="26"/>
      <c r="BL100" s="26"/>
      <c r="BM100" s="26">
        <f t="shared" si="135"/>
        <v>0</v>
      </c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38"/>
      <c r="CC100" s="26"/>
      <c r="CD100" s="39">
        <f t="shared" si="131"/>
        <v>0</v>
      </c>
      <c r="CE100" s="39">
        <f t="shared" si="132"/>
        <v>0</v>
      </c>
      <c r="CF100" s="39">
        <f t="shared" si="132"/>
        <v>0</v>
      </c>
      <c r="CG100" s="39">
        <f t="shared" si="133"/>
        <v>0</v>
      </c>
      <c r="CH100" s="40">
        <f t="shared" si="134"/>
        <v>0</v>
      </c>
      <c r="CJ100" s="41">
        <f t="shared" si="139"/>
        <v>0</v>
      </c>
      <c r="CK100" s="41">
        <f t="shared" si="139"/>
        <v>0</v>
      </c>
      <c r="CL100" s="41">
        <f t="shared" si="139"/>
        <v>0</v>
      </c>
      <c r="CM100" s="41">
        <f t="shared" si="139"/>
        <v>0</v>
      </c>
    </row>
    <row r="101" spans="1:91" x14ac:dyDescent="0.35">
      <c r="A101" s="22">
        <v>81</v>
      </c>
      <c r="B101" s="23" t="s">
        <v>194</v>
      </c>
      <c r="C101" s="12">
        <v>188</v>
      </c>
      <c r="D101" s="25">
        <f>[2]V_МО_21!E101</f>
        <v>0</v>
      </c>
      <c r="E101" s="27">
        <f>[2]V_МО_21!F101</f>
        <v>0</v>
      </c>
      <c r="F101" s="27">
        <f>[2]V_МО_21!G101</f>
        <v>0</v>
      </c>
      <c r="G101" s="27">
        <f>[2]V_МО_21!H101</f>
        <v>0</v>
      </c>
      <c r="H101" s="27"/>
      <c r="I101" s="25">
        <f t="shared" si="123"/>
        <v>0</v>
      </c>
      <c r="J101" s="27">
        <f t="shared" si="123"/>
        <v>0</v>
      </c>
      <c r="K101" s="27">
        <f t="shared" si="123"/>
        <v>0</v>
      </c>
      <c r="L101" s="27">
        <f t="shared" si="123"/>
        <v>0</v>
      </c>
      <c r="M101" s="27"/>
      <c r="N101" s="25">
        <f>[3]Итого!E101+[4]Итого!E101</f>
        <v>0</v>
      </c>
      <c r="O101" s="26">
        <f>[3]Итого!F101+[4]Итого!F101</f>
        <v>0</v>
      </c>
      <c r="P101" s="26">
        <f>[3]Итого!G101+[4]Итого!G101</f>
        <v>0</v>
      </c>
      <c r="Q101" s="26">
        <f>[3]Итого!H101+[4]Итого!H101</f>
        <v>0</v>
      </c>
      <c r="R101" s="27"/>
      <c r="S101" s="28">
        <f t="shared" si="137"/>
        <v>0</v>
      </c>
      <c r="T101" s="29">
        <f t="shared" si="137"/>
        <v>0</v>
      </c>
      <c r="U101" s="29">
        <f t="shared" si="137"/>
        <v>0</v>
      </c>
      <c r="V101" s="29">
        <f t="shared" si="137"/>
        <v>0</v>
      </c>
      <c r="W101" s="30"/>
      <c r="X101" s="25">
        <f t="shared" si="124"/>
        <v>0</v>
      </c>
      <c r="Y101" s="27">
        <f t="shared" si="124"/>
        <v>0</v>
      </c>
      <c r="Z101" s="27">
        <f t="shared" si="124"/>
        <v>0</v>
      </c>
      <c r="AA101" s="27">
        <f t="shared" si="124"/>
        <v>0</v>
      </c>
      <c r="AB101" s="27">
        <f t="shared" si="124"/>
        <v>0</v>
      </c>
      <c r="AC101" s="31">
        <f t="shared" si="125"/>
        <v>0</v>
      </c>
      <c r="AD101" s="32">
        <f t="shared" si="125"/>
        <v>0</v>
      </c>
      <c r="AE101" s="32">
        <f t="shared" si="125"/>
        <v>0</v>
      </c>
      <c r="AF101" s="32">
        <f t="shared" si="125"/>
        <v>0</v>
      </c>
      <c r="AG101" s="32">
        <f t="shared" si="125"/>
        <v>0</v>
      </c>
      <c r="AH101" s="25">
        <f t="shared" si="126"/>
        <v>0</v>
      </c>
      <c r="AI101" s="27">
        <f t="shared" si="126"/>
        <v>0</v>
      </c>
      <c r="AJ101" s="27">
        <f t="shared" si="126"/>
        <v>0</v>
      </c>
      <c r="AK101" s="27">
        <f t="shared" si="126"/>
        <v>0</v>
      </c>
      <c r="AL101" s="27">
        <f t="shared" si="126"/>
        <v>0</v>
      </c>
      <c r="AM101" s="33">
        <f t="shared" si="127"/>
        <v>0</v>
      </c>
      <c r="AN101" s="34">
        <f t="shared" si="127"/>
        <v>0</v>
      </c>
      <c r="AO101" s="34">
        <f t="shared" si="127"/>
        <v>0</v>
      </c>
      <c r="AP101" s="34">
        <f t="shared" si="127"/>
        <v>0</v>
      </c>
      <c r="AQ101" s="35">
        <f t="shared" si="128"/>
        <v>0</v>
      </c>
      <c r="AR101" s="36">
        <f t="shared" si="128"/>
        <v>0</v>
      </c>
      <c r="AS101" s="36">
        <f t="shared" si="128"/>
        <v>0</v>
      </c>
      <c r="AT101" s="36">
        <f t="shared" si="128"/>
        <v>0</v>
      </c>
      <c r="AU101" s="35">
        <f t="shared" si="136"/>
        <v>0</v>
      </c>
      <c r="AV101" s="36">
        <f t="shared" si="136"/>
        <v>0</v>
      </c>
      <c r="AW101" s="36">
        <f t="shared" si="136"/>
        <v>0</v>
      </c>
      <c r="AX101" s="36">
        <f t="shared" si="136"/>
        <v>0</v>
      </c>
      <c r="AY101" s="37">
        <f t="shared" si="138"/>
        <v>0</v>
      </c>
      <c r="AZ101" s="37">
        <f t="shared" si="138"/>
        <v>0</v>
      </c>
      <c r="BA101" s="37">
        <f t="shared" si="138"/>
        <v>0</v>
      </c>
      <c r="BB101" s="37">
        <f t="shared" si="138"/>
        <v>0</v>
      </c>
      <c r="BC101" s="27"/>
      <c r="BD101" s="27"/>
      <c r="BE101" s="27"/>
      <c r="BF101" s="27"/>
      <c r="BG101" s="25">
        <f t="shared" si="129"/>
        <v>0</v>
      </c>
      <c r="BH101" s="26">
        <f t="shared" si="130"/>
        <v>0</v>
      </c>
      <c r="BI101" s="26"/>
      <c r="BJ101" s="26"/>
      <c r="BK101" s="26"/>
      <c r="BL101" s="26"/>
      <c r="BM101" s="26">
        <f t="shared" si="135"/>
        <v>0</v>
      </c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38"/>
      <c r="CC101" s="26"/>
      <c r="CD101" s="39">
        <f t="shared" si="131"/>
        <v>0</v>
      </c>
      <c r="CE101" s="39">
        <f t="shared" si="132"/>
        <v>0</v>
      </c>
      <c r="CF101" s="39">
        <f t="shared" si="132"/>
        <v>0</v>
      </c>
      <c r="CG101" s="39">
        <f t="shared" si="133"/>
        <v>0</v>
      </c>
      <c r="CH101" s="40">
        <f t="shared" si="134"/>
        <v>0</v>
      </c>
      <c r="CJ101" s="41">
        <f t="shared" si="139"/>
        <v>0</v>
      </c>
      <c r="CK101" s="41">
        <f t="shared" si="139"/>
        <v>0</v>
      </c>
      <c r="CL101" s="41">
        <f t="shared" si="139"/>
        <v>0</v>
      </c>
      <c r="CM101" s="41">
        <f t="shared" si="139"/>
        <v>0</v>
      </c>
    </row>
    <row r="102" spans="1:91" x14ac:dyDescent="0.35">
      <c r="A102" s="22">
        <v>82</v>
      </c>
      <c r="B102" s="23" t="s">
        <v>195</v>
      </c>
      <c r="C102" s="12">
        <v>190</v>
      </c>
      <c r="D102" s="25">
        <f>[2]V_МО_21!E102</f>
        <v>0</v>
      </c>
      <c r="E102" s="27">
        <f>[2]V_МО_21!F102</f>
        <v>0</v>
      </c>
      <c r="F102" s="27">
        <f>[2]V_МО_21!G102</f>
        <v>0</v>
      </c>
      <c r="G102" s="27">
        <f>[2]V_МО_21!H102</f>
        <v>0</v>
      </c>
      <c r="H102" s="27"/>
      <c r="I102" s="25">
        <f t="shared" si="123"/>
        <v>0</v>
      </c>
      <c r="J102" s="27">
        <f t="shared" si="123"/>
        <v>0</v>
      </c>
      <c r="K102" s="27">
        <f t="shared" si="123"/>
        <v>0</v>
      </c>
      <c r="L102" s="27">
        <f t="shared" si="123"/>
        <v>0</v>
      </c>
      <c r="M102" s="27"/>
      <c r="N102" s="25">
        <f>[3]Итого!E102+[4]Итого!E102</f>
        <v>0</v>
      </c>
      <c r="O102" s="26">
        <f>[3]Итого!F102+[4]Итого!F102</f>
        <v>0</v>
      </c>
      <c r="P102" s="26">
        <f>[3]Итого!G102+[4]Итого!G102</f>
        <v>0</v>
      </c>
      <c r="Q102" s="26">
        <f>[3]Итого!H102+[4]Итого!H102</f>
        <v>0</v>
      </c>
      <c r="R102" s="27"/>
      <c r="S102" s="28">
        <f t="shared" si="137"/>
        <v>0</v>
      </c>
      <c r="T102" s="29">
        <f t="shared" si="137"/>
        <v>0</v>
      </c>
      <c r="U102" s="29">
        <f t="shared" si="137"/>
        <v>0</v>
      </c>
      <c r="V102" s="29">
        <f t="shared" si="137"/>
        <v>0</v>
      </c>
      <c r="W102" s="30"/>
      <c r="X102" s="25">
        <f t="shared" si="124"/>
        <v>0</v>
      </c>
      <c r="Y102" s="27">
        <f t="shared" si="124"/>
        <v>0</v>
      </c>
      <c r="Z102" s="27">
        <f t="shared" si="124"/>
        <v>0</v>
      </c>
      <c r="AA102" s="27">
        <f t="shared" si="124"/>
        <v>0</v>
      </c>
      <c r="AB102" s="27">
        <f t="shared" si="124"/>
        <v>0</v>
      </c>
      <c r="AC102" s="31">
        <f t="shared" si="125"/>
        <v>0</v>
      </c>
      <c r="AD102" s="32">
        <f t="shared" si="125"/>
        <v>0</v>
      </c>
      <c r="AE102" s="32">
        <f t="shared" si="125"/>
        <v>0</v>
      </c>
      <c r="AF102" s="32">
        <f t="shared" si="125"/>
        <v>0</v>
      </c>
      <c r="AG102" s="32">
        <f t="shared" si="125"/>
        <v>0</v>
      </c>
      <c r="AH102" s="25">
        <f t="shared" si="126"/>
        <v>0</v>
      </c>
      <c r="AI102" s="27">
        <f t="shared" si="126"/>
        <v>0</v>
      </c>
      <c r="AJ102" s="27">
        <f t="shared" si="126"/>
        <v>0</v>
      </c>
      <c r="AK102" s="27">
        <f t="shared" si="126"/>
        <v>0</v>
      </c>
      <c r="AL102" s="27">
        <f t="shared" si="126"/>
        <v>0</v>
      </c>
      <c r="AM102" s="33">
        <f t="shared" si="127"/>
        <v>0</v>
      </c>
      <c r="AN102" s="34">
        <f t="shared" si="127"/>
        <v>0</v>
      </c>
      <c r="AO102" s="34">
        <f t="shared" si="127"/>
        <v>0</v>
      </c>
      <c r="AP102" s="34">
        <f t="shared" si="127"/>
        <v>0</v>
      </c>
      <c r="AQ102" s="35">
        <f t="shared" si="128"/>
        <v>0</v>
      </c>
      <c r="AR102" s="36">
        <f t="shared" si="128"/>
        <v>0</v>
      </c>
      <c r="AS102" s="36">
        <f t="shared" si="128"/>
        <v>0</v>
      </c>
      <c r="AT102" s="36">
        <f t="shared" si="128"/>
        <v>0</v>
      </c>
      <c r="AU102" s="35">
        <f t="shared" si="136"/>
        <v>0</v>
      </c>
      <c r="AV102" s="36">
        <f t="shared" si="136"/>
        <v>0</v>
      </c>
      <c r="AW102" s="36">
        <f t="shared" si="136"/>
        <v>0</v>
      </c>
      <c r="AX102" s="36">
        <f t="shared" si="136"/>
        <v>0</v>
      </c>
      <c r="AY102" s="37">
        <f t="shared" si="138"/>
        <v>0</v>
      </c>
      <c r="AZ102" s="37">
        <f t="shared" si="138"/>
        <v>0</v>
      </c>
      <c r="BA102" s="37">
        <f t="shared" si="138"/>
        <v>0</v>
      </c>
      <c r="BB102" s="37">
        <f t="shared" si="138"/>
        <v>0</v>
      </c>
      <c r="BC102" s="27"/>
      <c r="BD102" s="27"/>
      <c r="BE102" s="27"/>
      <c r="BF102" s="27"/>
      <c r="BG102" s="25">
        <f t="shared" si="129"/>
        <v>0</v>
      </c>
      <c r="BH102" s="26">
        <f t="shared" si="130"/>
        <v>0</v>
      </c>
      <c r="BI102" s="26"/>
      <c r="BJ102" s="26"/>
      <c r="BK102" s="26"/>
      <c r="BL102" s="26"/>
      <c r="BM102" s="26">
        <f t="shared" si="135"/>
        <v>0</v>
      </c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38"/>
      <c r="CC102" s="26"/>
      <c r="CD102" s="39">
        <f t="shared" si="131"/>
        <v>0</v>
      </c>
      <c r="CE102" s="39">
        <f t="shared" si="132"/>
        <v>0</v>
      </c>
      <c r="CF102" s="39">
        <f t="shared" si="132"/>
        <v>0</v>
      </c>
      <c r="CG102" s="39">
        <f t="shared" si="133"/>
        <v>0</v>
      </c>
      <c r="CH102" s="40">
        <f t="shared" si="134"/>
        <v>0</v>
      </c>
      <c r="CJ102" s="41">
        <f t="shared" si="139"/>
        <v>0</v>
      </c>
      <c r="CK102" s="41">
        <f t="shared" si="139"/>
        <v>0</v>
      </c>
      <c r="CL102" s="41">
        <f t="shared" si="139"/>
        <v>0</v>
      </c>
      <c r="CM102" s="41">
        <f t="shared" si="139"/>
        <v>0</v>
      </c>
    </row>
    <row r="103" spans="1:91" x14ac:dyDescent="0.35">
      <c r="A103" s="22">
        <v>79</v>
      </c>
      <c r="B103" s="23" t="s">
        <v>196</v>
      </c>
      <c r="C103" s="12">
        <v>191</v>
      </c>
      <c r="D103" s="25">
        <f>[2]V_МО_21!E103</f>
        <v>0</v>
      </c>
      <c r="E103" s="27">
        <f>[2]V_МО_21!F103</f>
        <v>0</v>
      </c>
      <c r="F103" s="27">
        <f>[2]V_МО_21!G103</f>
        <v>0</v>
      </c>
      <c r="G103" s="27">
        <f>[2]V_МО_21!H103</f>
        <v>0</v>
      </c>
      <c r="H103" s="27"/>
      <c r="I103" s="25">
        <f t="shared" si="123"/>
        <v>0</v>
      </c>
      <c r="J103" s="27">
        <f t="shared" si="123"/>
        <v>0</v>
      </c>
      <c r="K103" s="27">
        <f t="shared" si="123"/>
        <v>0</v>
      </c>
      <c r="L103" s="27">
        <f t="shared" si="123"/>
        <v>0</v>
      </c>
      <c r="M103" s="27"/>
      <c r="N103" s="25">
        <f>[3]Итого!E103+[4]Итого!E103</f>
        <v>0</v>
      </c>
      <c r="O103" s="26">
        <f>[3]Итого!F103+[4]Итого!F103</f>
        <v>0</v>
      </c>
      <c r="P103" s="26">
        <f>[3]Итого!G103+[4]Итого!G103</f>
        <v>0</v>
      </c>
      <c r="Q103" s="26">
        <f>[3]Итого!H103+[4]Итого!H103</f>
        <v>0</v>
      </c>
      <c r="R103" s="27"/>
      <c r="S103" s="28">
        <f t="shared" si="137"/>
        <v>0</v>
      </c>
      <c r="T103" s="29">
        <f t="shared" si="137"/>
        <v>0</v>
      </c>
      <c r="U103" s="29">
        <f t="shared" si="137"/>
        <v>0</v>
      </c>
      <c r="V103" s="29">
        <f t="shared" si="137"/>
        <v>0</v>
      </c>
      <c r="W103" s="30"/>
      <c r="X103" s="25">
        <f t="shared" si="124"/>
        <v>0</v>
      </c>
      <c r="Y103" s="27">
        <f t="shared" si="124"/>
        <v>0</v>
      </c>
      <c r="Z103" s="27">
        <f t="shared" si="124"/>
        <v>0</v>
      </c>
      <c r="AA103" s="27">
        <f t="shared" si="124"/>
        <v>0</v>
      </c>
      <c r="AB103" s="27">
        <f t="shared" si="124"/>
        <v>0</v>
      </c>
      <c r="AC103" s="31">
        <f t="shared" si="125"/>
        <v>0</v>
      </c>
      <c r="AD103" s="32">
        <f t="shared" si="125"/>
        <v>0</v>
      </c>
      <c r="AE103" s="32">
        <f t="shared" si="125"/>
        <v>0</v>
      </c>
      <c r="AF103" s="32">
        <f t="shared" si="125"/>
        <v>0</v>
      </c>
      <c r="AG103" s="32">
        <f t="shared" si="125"/>
        <v>0</v>
      </c>
      <c r="AH103" s="25">
        <f t="shared" si="126"/>
        <v>0</v>
      </c>
      <c r="AI103" s="27">
        <f t="shared" si="126"/>
        <v>0</v>
      </c>
      <c r="AJ103" s="27">
        <f t="shared" si="126"/>
        <v>0</v>
      </c>
      <c r="AK103" s="27">
        <f t="shared" si="126"/>
        <v>0</v>
      </c>
      <c r="AL103" s="27">
        <f t="shared" si="126"/>
        <v>0</v>
      </c>
      <c r="AM103" s="33">
        <f t="shared" si="127"/>
        <v>0</v>
      </c>
      <c r="AN103" s="34">
        <f t="shared" si="127"/>
        <v>0</v>
      </c>
      <c r="AO103" s="34">
        <f t="shared" si="127"/>
        <v>0</v>
      </c>
      <c r="AP103" s="34">
        <f t="shared" si="127"/>
        <v>0</v>
      </c>
      <c r="AQ103" s="35">
        <f t="shared" si="128"/>
        <v>0</v>
      </c>
      <c r="AR103" s="36">
        <f t="shared" si="128"/>
        <v>0</v>
      </c>
      <c r="AS103" s="36">
        <f t="shared" si="128"/>
        <v>0</v>
      </c>
      <c r="AT103" s="36">
        <f t="shared" si="128"/>
        <v>0</v>
      </c>
      <c r="AU103" s="35">
        <f t="shared" si="136"/>
        <v>0</v>
      </c>
      <c r="AV103" s="36">
        <f t="shared" si="136"/>
        <v>0</v>
      </c>
      <c r="AW103" s="36">
        <f t="shared" si="136"/>
        <v>0</v>
      </c>
      <c r="AX103" s="36">
        <f t="shared" si="136"/>
        <v>0</v>
      </c>
      <c r="AY103" s="37">
        <f t="shared" si="138"/>
        <v>0</v>
      </c>
      <c r="AZ103" s="37">
        <f t="shared" si="138"/>
        <v>0</v>
      </c>
      <c r="BA103" s="37">
        <f t="shared" si="138"/>
        <v>0</v>
      </c>
      <c r="BB103" s="37">
        <f t="shared" si="138"/>
        <v>0</v>
      </c>
      <c r="BC103" s="27"/>
      <c r="BD103" s="27"/>
      <c r="BE103" s="27"/>
      <c r="BF103" s="27"/>
      <c r="BG103" s="25">
        <f t="shared" si="129"/>
        <v>0</v>
      </c>
      <c r="BH103" s="26">
        <f t="shared" si="130"/>
        <v>0</v>
      </c>
      <c r="BI103" s="26"/>
      <c r="BJ103" s="26"/>
      <c r="BK103" s="26"/>
      <c r="BL103" s="26"/>
      <c r="BM103" s="26">
        <f t="shared" si="135"/>
        <v>0</v>
      </c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38"/>
      <c r="CC103" s="26"/>
      <c r="CD103" s="39">
        <f t="shared" si="131"/>
        <v>0</v>
      </c>
      <c r="CE103" s="39">
        <f t="shared" si="132"/>
        <v>0</v>
      </c>
      <c r="CF103" s="39">
        <f t="shared" si="132"/>
        <v>0</v>
      </c>
      <c r="CG103" s="39">
        <f t="shared" si="133"/>
        <v>0</v>
      </c>
      <c r="CH103" s="40">
        <f t="shared" si="134"/>
        <v>0</v>
      </c>
      <c r="CJ103" s="41">
        <f t="shared" si="139"/>
        <v>0</v>
      </c>
      <c r="CK103" s="41">
        <f t="shared" si="139"/>
        <v>0</v>
      </c>
      <c r="CL103" s="41">
        <f t="shared" si="139"/>
        <v>0</v>
      </c>
      <c r="CM103" s="41">
        <f t="shared" si="139"/>
        <v>0</v>
      </c>
    </row>
    <row r="104" spans="1:91" x14ac:dyDescent="0.35">
      <c r="A104" s="22">
        <v>80</v>
      </c>
      <c r="B104" s="81" t="s">
        <v>197</v>
      </c>
      <c r="C104" s="67"/>
      <c r="D104" s="25">
        <f>[2]V_МО_21!E104</f>
        <v>0</v>
      </c>
      <c r="E104" s="27">
        <f>[2]V_МО_21!F104</f>
        <v>0</v>
      </c>
      <c r="F104" s="27">
        <f>[2]V_МО_21!G104</f>
        <v>0</v>
      </c>
      <c r="G104" s="27">
        <f>[2]V_МО_21!H104</f>
        <v>0</v>
      </c>
      <c r="H104" s="27"/>
      <c r="I104" s="25">
        <f t="shared" si="123"/>
        <v>0</v>
      </c>
      <c r="J104" s="27">
        <f t="shared" si="123"/>
        <v>0</v>
      </c>
      <c r="K104" s="27">
        <f t="shared" si="123"/>
        <v>0</v>
      </c>
      <c r="L104" s="27">
        <f t="shared" si="123"/>
        <v>0</v>
      </c>
      <c r="M104" s="27"/>
      <c r="N104" s="25">
        <f>[3]Итого!E104+[4]Итого!E104</f>
        <v>0</v>
      </c>
      <c r="O104" s="26">
        <f>[3]Итого!F104+[4]Итого!F104</f>
        <v>0</v>
      </c>
      <c r="P104" s="26">
        <f>[3]Итого!G104+[4]Итого!G104</f>
        <v>0</v>
      </c>
      <c r="Q104" s="26">
        <f>[3]Итого!H104+[4]Итого!H104</f>
        <v>0</v>
      </c>
      <c r="R104" s="27"/>
      <c r="S104" s="28">
        <f t="shared" si="137"/>
        <v>0</v>
      </c>
      <c r="T104" s="29">
        <f t="shared" si="137"/>
        <v>0</v>
      </c>
      <c r="U104" s="29">
        <f t="shared" si="137"/>
        <v>0</v>
      </c>
      <c r="V104" s="29">
        <f t="shared" si="137"/>
        <v>0</v>
      </c>
      <c r="W104" s="30"/>
      <c r="X104" s="25">
        <f t="shared" si="124"/>
        <v>0</v>
      </c>
      <c r="Y104" s="27">
        <f t="shared" si="124"/>
        <v>0</v>
      </c>
      <c r="Z104" s="27">
        <f t="shared" si="124"/>
        <v>0</v>
      </c>
      <c r="AA104" s="27">
        <f t="shared" si="124"/>
        <v>0</v>
      </c>
      <c r="AB104" s="27">
        <f t="shared" si="124"/>
        <v>0</v>
      </c>
      <c r="AC104" s="31">
        <f t="shared" si="125"/>
        <v>0</v>
      </c>
      <c r="AD104" s="32">
        <f t="shared" si="125"/>
        <v>0</v>
      </c>
      <c r="AE104" s="32">
        <f t="shared" si="125"/>
        <v>0</v>
      </c>
      <c r="AF104" s="32">
        <f t="shared" si="125"/>
        <v>0</v>
      </c>
      <c r="AG104" s="32">
        <f t="shared" si="125"/>
        <v>0</v>
      </c>
      <c r="AH104" s="25">
        <f t="shared" si="126"/>
        <v>0</v>
      </c>
      <c r="AI104" s="27">
        <f t="shared" si="126"/>
        <v>0</v>
      </c>
      <c r="AJ104" s="27">
        <f t="shared" si="126"/>
        <v>0</v>
      </c>
      <c r="AK104" s="27">
        <f t="shared" si="126"/>
        <v>0</v>
      </c>
      <c r="AL104" s="27">
        <f t="shared" si="126"/>
        <v>0</v>
      </c>
      <c r="AM104" s="33">
        <f t="shared" si="127"/>
        <v>0</v>
      </c>
      <c r="AN104" s="34">
        <f t="shared" si="127"/>
        <v>0</v>
      </c>
      <c r="AO104" s="34">
        <f t="shared" si="127"/>
        <v>0</v>
      </c>
      <c r="AP104" s="34">
        <f t="shared" si="127"/>
        <v>0</v>
      </c>
      <c r="AQ104" s="35">
        <f t="shared" si="128"/>
        <v>0</v>
      </c>
      <c r="AR104" s="36">
        <f t="shared" si="128"/>
        <v>0</v>
      </c>
      <c r="AS104" s="36">
        <f t="shared" si="128"/>
        <v>0</v>
      </c>
      <c r="AT104" s="36">
        <f t="shared" si="128"/>
        <v>0</v>
      </c>
      <c r="AU104" s="35">
        <f t="shared" si="136"/>
        <v>0</v>
      </c>
      <c r="AV104" s="36">
        <f t="shared" si="136"/>
        <v>0</v>
      </c>
      <c r="AW104" s="36">
        <f t="shared" si="136"/>
        <v>0</v>
      </c>
      <c r="AX104" s="36">
        <f t="shared" si="136"/>
        <v>0</v>
      </c>
      <c r="AY104" s="37">
        <f t="shared" si="138"/>
        <v>0</v>
      </c>
      <c r="AZ104" s="37">
        <f t="shared" si="138"/>
        <v>0</v>
      </c>
      <c r="BA104" s="37">
        <f t="shared" si="138"/>
        <v>0</v>
      </c>
      <c r="BB104" s="37">
        <f t="shared" si="138"/>
        <v>0</v>
      </c>
      <c r="BC104" s="27"/>
      <c r="BD104" s="27"/>
      <c r="BE104" s="27"/>
      <c r="BF104" s="27"/>
      <c r="BG104" s="25">
        <f t="shared" si="129"/>
        <v>0</v>
      </c>
      <c r="BH104" s="26">
        <f t="shared" si="130"/>
        <v>0</v>
      </c>
      <c r="BI104" s="26"/>
      <c r="BJ104" s="26"/>
      <c r="BK104" s="26"/>
      <c r="BL104" s="26"/>
      <c r="BM104" s="26">
        <f t="shared" si="135"/>
        <v>0</v>
      </c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38"/>
      <c r="CC104" s="26"/>
      <c r="CD104" s="39">
        <f t="shared" si="131"/>
        <v>0</v>
      </c>
      <c r="CE104" s="39">
        <f t="shared" si="132"/>
        <v>0</v>
      </c>
      <c r="CF104" s="39">
        <f t="shared" si="132"/>
        <v>0</v>
      </c>
      <c r="CG104" s="39">
        <f t="shared" si="133"/>
        <v>0</v>
      </c>
      <c r="CH104" s="40">
        <f t="shared" si="134"/>
        <v>0</v>
      </c>
      <c r="CJ104" s="41">
        <f t="shared" si="139"/>
        <v>0</v>
      </c>
      <c r="CK104" s="41">
        <f t="shared" si="139"/>
        <v>0</v>
      </c>
      <c r="CL104" s="41">
        <f t="shared" si="139"/>
        <v>0</v>
      </c>
      <c r="CM104" s="41">
        <f t="shared" si="139"/>
        <v>0</v>
      </c>
    </row>
    <row r="105" spans="1:91" ht="37.5" customHeight="1" x14ac:dyDescent="0.35">
      <c r="A105" s="55"/>
      <c r="B105" s="56" t="s">
        <v>198</v>
      </c>
      <c r="C105" s="60"/>
      <c r="D105" s="50">
        <f>SUM(D72:D104)</f>
        <v>78006</v>
      </c>
      <c r="E105" s="50">
        <f t="shared" ref="E105:X105" si="140">SUM(E72:E104)</f>
        <v>14130</v>
      </c>
      <c r="F105" s="50">
        <f t="shared" si="140"/>
        <v>4541</v>
      </c>
      <c r="G105" s="50">
        <f t="shared" si="140"/>
        <v>59335</v>
      </c>
      <c r="H105" s="50">
        <f t="shared" si="140"/>
        <v>0</v>
      </c>
      <c r="I105" s="50">
        <f t="shared" si="140"/>
        <v>58505</v>
      </c>
      <c r="J105" s="50">
        <f t="shared" si="140"/>
        <v>10599</v>
      </c>
      <c r="K105" s="50">
        <f t="shared" si="140"/>
        <v>3406</v>
      </c>
      <c r="L105" s="50">
        <f t="shared" si="140"/>
        <v>44502</v>
      </c>
      <c r="M105" s="50">
        <f t="shared" si="140"/>
        <v>0</v>
      </c>
      <c r="N105" s="50">
        <f t="shared" si="140"/>
        <v>71567</v>
      </c>
      <c r="O105" s="50">
        <f t="shared" si="140"/>
        <v>31341</v>
      </c>
      <c r="P105" s="50">
        <f t="shared" si="140"/>
        <v>5006</v>
      </c>
      <c r="Q105" s="50">
        <f t="shared" si="140"/>
        <v>35220</v>
      </c>
      <c r="R105" s="50">
        <f t="shared" si="140"/>
        <v>0</v>
      </c>
      <c r="S105" s="58">
        <f t="shared" si="137"/>
        <v>122.33</v>
      </c>
      <c r="T105" s="58">
        <f t="shared" si="137"/>
        <v>295.7</v>
      </c>
      <c r="U105" s="58">
        <f t="shared" si="137"/>
        <v>146.97999999999999</v>
      </c>
      <c r="V105" s="58">
        <f t="shared" si="137"/>
        <v>79.14</v>
      </c>
      <c r="W105" s="59" t="e">
        <f t="shared" ref="W105:W106" si="141">ROUND(R105/M105*100,2)</f>
        <v>#DIV/0!</v>
      </c>
      <c r="X105" s="50">
        <f t="shared" si="140"/>
        <v>13062</v>
      </c>
      <c r="Y105" s="50">
        <f t="shared" ref="Y105:AL105" si="142">SUM(Y72:Y104)</f>
        <v>20742</v>
      </c>
      <c r="Z105" s="50">
        <f t="shared" si="142"/>
        <v>1600</v>
      </c>
      <c r="AA105" s="50">
        <f t="shared" si="142"/>
        <v>-9282</v>
      </c>
      <c r="AB105" s="50">
        <f t="shared" si="142"/>
        <v>0</v>
      </c>
      <c r="AC105" s="50">
        <f t="shared" si="142"/>
        <v>13456</v>
      </c>
      <c r="AD105" s="50">
        <f t="shared" si="142"/>
        <v>20742</v>
      </c>
      <c r="AE105" s="50">
        <f t="shared" si="142"/>
        <v>1901</v>
      </c>
      <c r="AF105" s="50">
        <f t="shared" si="142"/>
        <v>515</v>
      </c>
      <c r="AG105" s="50">
        <f t="shared" si="142"/>
        <v>0</v>
      </c>
      <c r="AH105" s="50">
        <f t="shared" si="142"/>
        <v>-394</v>
      </c>
      <c r="AI105" s="50">
        <f t="shared" si="142"/>
        <v>0</v>
      </c>
      <c r="AJ105" s="50">
        <f t="shared" si="142"/>
        <v>-301</v>
      </c>
      <c r="AK105" s="50">
        <f t="shared" si="142"/>
        <v>-9797</v>
      </c>
      <c r="AL105" s="50">
        <f t="shared" si="142"/>
        <v>0</v>
      </c>
      <c r="AM105" s="51">
        <f t="shared" ref="AM105:AX105" si="143">SUM(AM72:AM104)</f>
        <v>7952</v>
      </c>
      <c r="AN105" s="51">
        <f t="shared" si="143"/>
        <v>3483</v>
      </c>
      <c r="AO105" s="51">
        <f t="shared" si="143"/>
        <v>556</v>
      </c>
      <c r="AP105" s="51">
        <f t="shared" si="143"/>
        <v>3913</v>
      </c>
      <c r="AQ105" s="50">
        <f>SUM(AQ72:AQ104)</f>
        <v>-13062</v>
      </c>
      <c r="AR105" s="50">
        <f t="shared" si="143"/>
        <v>-20742</v>
      </c>
      <c r="AS105" s="50">
        <f t="shared" si="143"/>
        <v>-1600</v>
      </c>
      <c r="AT105" s="50">
        <f t="shared" si="143"/>
        <v>9282</v>
      </c>
      <c r="AU105" s="50">
        <f t="shared" si="136"/>
        <v>6439</v>
      </c>
      <c r="AV105" s="52">
        <f t="shared" si="143"/>
        <v>-17211</v>
      </c>
      <c r="AW105" s="52">
        <f t="shared" si="143"/>
        <v>-465</v>
      </c>
      <c r="AX105" s="52">
        <f t="shared" si="143"/>
        <v>24115</v>
      </c>
      <c r="AY105" s="52">
        <f t="shared" si="138"/>
        <v>0.8</v>
      </c>
      <c r="AZ105" s="52">
        <f t="shared" si="138"/>
        <v>-4.9000000000000004</v>
      </c>
      <c r="BA105" s="52">
        <f t="shared" si="138"/>
        <v>-0.8</v>
      </c>
      <c r="BB105" s="52">
        <f t="shared" si="138"/>
        <v>6.2</v>
      </c>
      <c r="BC105" s="50">
        <f t="shared" ref="BC105:BF105" si="144">SUM(BC73:BC104)</f>
        <v>2985</v>
      </c>
      <c r="BD105" s="50">
        <f t="shared" si="144"/>
        <v>806</v>
      </c>
      <c r="BE105" s="50">
        <f t="shared" si="144"/>
        <v>1759</v>
      </c>
      <c r="BF105" s="50">
        <f t="shared" si="144"/>
        <v>420</v>
      </c>
      <c r="BG105" s="50">
        <f>SUM(BG72:BG104)</f>
        <v>3779</v>
      </c>
      <c r="BH105" s="50">
        <f t="shared" ref="BH105:CG105" si="145">SUM(BH72:BH104)</f>
        <v>2750</v>
      </c>
      <c r="BI105" s="50">
        <f t="shared" si="145"/>
        <v>682</v>
      </c>
      <c r="BJ105" s="50">
        <f t="shared" si="145"/>
        <v>1635</v>
      </c>
      <c r="BK105" s="50">
        <f t="shared" si="145"/>
        <v>433</v>
      </c>
      <c r="BL105" s="50">
        <f t="shared" si="145"/>
        <v>0</v>
      </c>
      <c r="BM105" s="50">
        <f t="shared" si="145"/>
        <v>-16</v>
      </c>
      <c r="BN105" s="50">
        <f t="shared" si="145"/>
        <v>0</v>
      </c>
      <c r="BO105" s="50">
        <f t="shared" si="145"/>
        <v>0</v>
      </c>
      <c r="BP105" s="50">
        <f t="shared" si="145"/>
        <v>-16</v>
      </c>
      <c r="BQ105" s="50">
        <f t="shared" si="145"/>
        <v>0</v>
      </c>
      <c r="BR105" s="50">
        <f t="shared" si="145"/>
        <v>1045</v>
      </c>
      <c r="BS105" s="50">
        <f t="shared" si="145"/>
        <v>0</v>
      </c>
      <c r="BT105" s="50">
        <f t="shared" si="145"/>
        <v>0</v>
      </c>
      <c r="BU105" s="50">
        <f t="shared" si="145"/>
        <v>1045</v>
      </c>
      <c r="BV105" s="50">
        <f t="shared" si="145"/>
        <v>0</v>
      </c>
      <c r="BW105" s="50">
        <f t="shared" si="145"/>
        <v>0</v>
      </c>
      <c r="BX105" s="50">
        <f t="shared" si="145"/>
        <v>0</v>
      </c>
      <c r="BY105" s="50">
        <f t="shared" si="145"/>
        <v>0</v>
      </c>
      <c r="BZ105" s="50">
        <f t="shared" si="145"/>
        <v>0</v>
      </c>
      <c r="CA105" s="50">
        <f t="shared" si="145"/>
        <v>0</v>
      </c>
      <c r="CB105" s="53">
        <f t="shared" si="145"/>
        <v>0</v>
      </c>
      <c r="CC105" s="50">
        <f t="shared" si="145"/>
        <v>0</v>
      </c>
      <c r="CD105" s="50">
        <f t="shared" si="145"/>
        <v>81785</v>
      </c>
      <c r="CE105" s="50">
        <f t="shared" si="145"/>
        <v>14812</v>
      </c>
      <c r="CF105" s="50">
        <f t="shared" si="145"/>
        <v>6176</v>
      </c>
      <c r="CG105" s="50">
        <f t="shared" si="145"/>
        <v>60797</v>
      </c>
      <c r="CJ105" s="41">
        <f t="shared" si="139"/>
        <v>10218</v>
      </c>
      <c r="CK105" s="41">
        <f t="shared" si="139"/>
        <v>-16529</v>
      </c>
      <c r="CL105" s="41">
        <f t="shared" si="139"/>
        <v>1170</v>
      </c>
      <c r="CM105" s="41">
        <f t="shared" si="139"/>
        <v>25577</v>
      </c>
    </row>
    <row r="106" spans="1:91" ht="37.5" customHeight="1" x14ac:dyDescent="0.35">
      <c r="A106" s="55"/>
      <c r="B106" s="56" t="s">
        <v>199</v>
      </c>
      <c r="C106" s="60"/>
      <c r="D106" s="50">
        <f>D60+D62+D64+D71+D105</f>
        <v>2239458</v>
      </c>
      <c r="E106" s="50">
        <f t="shared" ref="E106:AW106" si="146">E60+E62+E64+E71+E105</f>
        <v>358503</v>
      </c>
      <c r="F106" s="50">
        <f t="shared" si="146"/>
        <v>587916</v>
      </c>
      <c r="G106" s="50">
        <f t="shared" si="146"/>
        <v>1293039</v>
      </c>
      <c r="H106" s="50">
        <f t="shared" si="146"/>
        <v>0</v>
      </c>
      <c r="I106" s="50">
        <f>I60+I62+I64+I71+I105</f>
        <v>1679598</v>
      </c>
      <c r="J106" s="50">
        <f t="shared" si="146"/>
        <v>268881</v>
      </c>
      <c r="K106" s="50">
        <f t="shared" si="146"/>
        <v>440939</v>
      </c>
      <c r="L106" s="50">
        <f t="shared" si="146"/>
        <v>969783</v>
      </c>
      <c r="M106" s="50">
        <f t="shared" si="146"/>
        <v>0</v>
      </c>
      <c r="N106" s="50">
        <f t="shared" si="146"/>
        <v>1880228</v>
      </c>
      <c r="O106" s="50">
        <f t="shared" si="146"/>
        <v>727664</v>
      </c>
      <c r="P106" s="50">
        <f t="shared" si="146"/>
        <v>389067</v>
      </c>
      <c r="Q106" s="50">
        <f t="shared" si="146"/>
        <v>763497</v>
      </c>
      <c r="R106" s="50">
        <f t="shared" si="146"/>
        <v>0</v>
      </c>
      <c r="S106" s="58">
        <f t="shared" si="137"/>
        <v>111.95</v>
      </c>
      <c r="T106" s="58">
        <f t="shared" si="137"/>
        <v>270.63</v>
      </c>
      <c r="U106" s="58">
        <f t="shared" si="137"/>
        <v>88.24</v>
      </c>
      <c r="V106" s="58">
        <f t="shared" si="137"/>
        <v>78.73</v>
      </c>
      <c r="W106" s="59" t="e">
        <f t="shared" si="141"/>
        <v>#DIV/0!</v>
      </c>
      <c r="X106" s="50">
        <f t="shared" si="146"/>
        <v>200630</v>
      </c>
      <c r="Y106" s="50">
        <f t="shared" si="146"/>
        <v>458783</v>
      </c>
      <c r="Z106" s="50">
        <f t="shared" si="146"/>
        <v>-51872</v>
      </c>
      <c r="AA106" s="50">
        <f t="shared" si="146"/>
        <v>-206286</v>
      </c>
      <c r="AB106" s="50">
        <f t="shared" si="146"/>
        <v>0</v>
      </c>
      <c r="AC106" s="50">
        <f t="shared" si="146"/>
        <v>295827</v>
      </c>
      <c r="AD106" s="50">
        <f t="shared" si="146"/>
        <v>465076</v>
      </c>
      <c r="AE106" s="50">
        <f t="shared" si="146"/>
        <v>13881</v>
      </c>
      <c r="AF106" s="50">
        <f t="shared" si="146"/>
        <v>33602</v>
      </c>
      <c r="AG106" s="50">
        <f t="shared" si="146"/>
        <v>0</v>
      </c>
      <c r="AH106" s="50">
        <f t="shared" si="146"/>
        <v>-95197</v>
      </c>
      <c r="AI106" s="50">
        <f t="shared" si="146"/>
        <v>-6293</v>
      </c>
      <c r="AJ106" s="50">
        <f t="shared" si="146"/>
        <v>-65753</v>
      </c>
      <c r="AK106" s="50">
        <f t="shared" si="146"/>
        <v>-239888</v>
      </c>
      <c r="AL106" s="50">
        <f t="shared" si="146"/>
        <v>0</v>
      </c>
      <c r="AM106" s="51">
        <f t="shared" si="146"/>
        <v>208913</v>
      </c>
      <c r="AN106" s="51">
        <f t="shared" si="146"/>
        <v>80853</v>
      </c>
      <c r="AO106" s="51">
        <f>AO60+AO62+AO64+AO71+AO105</f>
        <v>43228</v>
      </c>
      <c r="AP106" s="51">
        <f t="shared" si="146"/>
        <v>84832</v>
      </c>
      <c r="AQ106" s="50">
        <f t="shared" si="146"/>
        <v>-200630</v>
      </c>
      <c r="AR106" s="50">
        <f t="shared" si="146"/>
        <v>-458783</v>
      </c>
      <c r="AS106" s="50">
        <f t="shared" si="146"/>
        <v>51872</v>
      </c>
      <c r="AT106" s="50">
        <f t="shared" si="146"/>
        <v>206286</v>
      </c>
      <c r="AU106" s="50">
        <f t="shared" si="136"/>
        <v>359230</v>
      </c>
      <c r="AV106" s="52">
        <f t="shared" si="146"/>
        <v>-369161</v>
      </c>
      <c r="AW106" s="52">
        <f t="shared" si="146"/>
        <v>198849</v>
      </c>
      <c r="AX106" s="52">
        <f>AX60+AX62+AX64+AX71+AX105</f>
        <v>529542</v>
      </c>
      <c r="AY106" s="52">
        <f t="shared" si="138"/>
        <v>1.7</v>
      </c>
      <c r="AZ106" s="52">
        <f t="shared" si="138"/>
        <v>-4.5999999999999996</v>
      </c>
      <c r="BA106" s="52">
        <f t="shared" si="138"/>
        <v>4.5999999999999996</v>
      </c>
      <c r="BB106" s="52">
        <f t="shared" si="138"/>
        <v>6.2</v>
      </c>
      <c r="BC106" s="50">
        <f t="shared" ref="BC106:BF106" si="147">BC17+BC18+BC19+BC20+BC21+BC24+BC25+BC26+BC27+BC30+BC52+BC53+BC54+BC55+BC56+BC57+BC58+BC61+BC63+BC67++BC68+BC70+BC72+BC74+BC75+BC76+BC77+BC78+BC79+BC80+BC81+BC82+BC83+BC84+BC85+BC86+BC87+BC88+BC89+BC90+BC91+BC92+BC93+BC94+BC95+BC96+BC97+BC98+BC99+BC100+BC101+BC102+BC103+BC104</f>
        <v>2985</v>
      </c>
      <c r="BD106" s="50">
        <f t="shared" si="147"/>
        <v>806</v>
      </c>
      <c r="BE106" s="50">
        <f t="shared" si="147"/>
        <v>1759</v>
      </c>
      <c r="BF106" s="50">
        <f t="shared" si="147"/>
        <v>420</v>
      </c>
      <c r="BG106" s="50">
        <f t="shared" ref="BG106:CG106" si="148">BG60+BG62+BG64+BG71+BG105</f>
        <v>0</v>
      </c>
      <c r="BH106" s="50">
        <f t="shared" si="148"/>
        <v>2750</v>
      </c>
      <c r="BI106" s="50">
        <f t="shared" si="148"/>
        <v>682</v>
      </c>
      <c r="BJ106" s="50">
        <f t="shared" si="148"/>
        <v>1635</v>
      </c>
      <c r="BK106" s="50">
        <f t="shared" si="148"/>
        <v>433</v>
      </c>
      <c r="BL106" s="50">
        <f t="shared" si="148"/>
        <v>0</v>
      </c>
      <c r="BM106" s="50">
        <f t="shared" si="148"/>
        <v>-2750</v>
      </c>
      <c r="BN106" s="50">
        <f t="shared" si="148"/>
        <v>0</v>
      </c>
      <c r="BO106" s="50">
        <f t="shared" si="148"/>
        <v>-241</v>
      </c>
      <c r="BP106" s="50">
        <f t="shared" si="148"/>
        <v>-2509</v>
      </c>
      <c r="BQ106" s="50">
        <f t="shared" si="148"/>
        <v>0</v>
      </c>
      <c r="BR106" s="50">
        <f t="shared" si="148"/>
        <v>25745</v>
      </c>
      <c r="BS106" s="50">
        <f t="shared" si="148"/>
        <v>3439</v>
      </c>
      <c r="BT106" s="50">
        <f t="shared" si="148"/>
        <v>4942</v>
      </c>
      <c r="BU106" s="50">
        <f t="shared" si="148"/>
        <v>17364</v>
      </c>
      <c r="BV106" s="50">
        <f t="shared" si="148"/>
        <v>-25745</v>
      </c>
      <c r="BW106" s="50">
        <f t="shared" si="148"/>
        <v>-4121</v>
      </c>
      <c r="BX106" s="50">
        <f t="shared" si="148"/>
        <v>-6336</v>
      </c>
      <c r="BY106" s="50">
        <f t="shared" si="148"/>
        <v>-15288</v>
      </c>
      <c r="BZ106" s="50">
        <f t="shared" si="148"/>
        <v>0</v>
      </c>
      <c r="CA106" s="50">
        <f t="shared" si="148"/>
        <v>130000</v>
      </c>
      <c r="CB106" s="53">
        <f t="shared" si="148"/>
        <v>-130000</v>
      </c>
      <c r="CC106" s="50">
        <f t="shared" si="148"/>
        <v>0</v>
      </c>
      <c r="CD106" s="50">
        <f t="shared" si="148"/>
        <v>2239458</v>
      </c>
      <c r="CE106" s="50">
        <f t="shared" si="148"/>
        <v>488503</v>
      </c>
      <c r="CF106" s="50">
        <f t="shared" si="148"/>
        <v>457916</v>
      </c>
      <c r="CG106" s="50">
        <f t="shared" si="148"/>
        <v>1293039</v>
      </c>
      <c r="CJ106" s="41">
        <f t="shared" si="139"/>
        <v>359230</v>
      </c>
      <c r="CK106" s="41">
        <f t="shared" si="139"/>
        <v>-239161</v>
      </c>
      <c r="CL106" s="41">
        <f t="shared" si="139"/>
        <v>68849</v>
      </c>
      <c r="CM106" s="41">
        <f t="shared" si="139"/>
        <v>529542</v>
      </c>
    </row>
    <row r="107" spans="1:91" ht="60.75" x14ac:dyDescent="0.35">
      <c r="A107" s="82"/>
      <c r="B107" s="23" t="s">
        <v>200</v>
      </c>
      <c r="C107" s="67"/>
      <c r="D107" s="25">
        <f>[2]V_МО_21!E107</f>
        <v>32777</v>
      </c>
      <c r="E107" s="26">
        <f>[2]V_МО_21!F107</f>
        <v>2</v>
      </c>
      <c r="F107" s="26">
        <f>[2]V_МО_21!G107</f>
        <v>29260</v>
      </c>
      <c r="G107" s="26">
        <f>[2]V_МО_21!H107</f>
        <v>3515</v>
      </c>
      <c r="H107" s="26"/>
      <c r="I107" s="25">
        <f>ROUND(D107/12*$I$5,0)</f>
        <v>24583</v>
      </c>
      <c r="J107" s="26">
        <f>ROUND(E107/12*$I$5,0)</f>
        <v>2</v>
      </c>
      <c r="K107" s="26">
        <f>ROUND(F107/12*$I$5,0)</f>
        <v>21945</v>
      </c>
      <c r="L107" s="26">
        <f>ROUND(G107/12*$I$5,0)</f>
        <v>2636</v>
      </c>
      <c r="M107" s="26"/>
      <c r="N107" s="25">
        <f>I107</f>
        <v>24583</v>
      </c>
      <c r="O107" s="26"/>
      <c r="P107" s="26"/>
      <c r="Q107" s="26"/>
      <c r="R107" s="26"/>
      <c r="S107" s="28">
        <f t="shared" si="137"/>
        <v>100</v>
      </c>
      <c r="T107" s="42">
        <f t="shared" si="137"/>
        <v>0</v>
      </c>
      <c r="U107" s="42">
        <f t="shared" si="137"/>
        <v>0</v>
      </c>
      <c r="V107" s="42">
        <f t="shared" si="137"/>
        <v>0</v>
      </c>
      <c r="W107" s="83"/>
      <c r="X107" s="26">
        <f>N107-I107</f>
        <v>0</v>
      </c>
      <c r="Y107" s="26"/>
      <c r="Z107" s="26"/>
      <c r="AA107" s="26"/>
      <c r="AB107" s="26"/>
      <c r="AC107" s="32">
        <f>IFERROR(IF(X107&gt;0,X107,0),0)</f>
        <v>0</v>
      </c>
      <c r="AD107" s="32">
        <f t="shared" ref="AD107:AG107" si="149">IFERROR(IF(Y107&gt;0,Y107,0),0)</f>
        <v>0</v>
      </c>
      <c r="AE107" s="32">
        <f t="shared" si="149"/>
        <v>0</v>
      </c>
      <c r="AF107" s="32">
        <f t="shared" si="149"/>
        <v>0</v>
      </c>
      <c r="AG107" s="32">
        <f t="shared" si="149"/>
        <v>0</v>
      </c>
      <c r="AH107" s="27">
        <f>X107-AC107</f>
        <v>0</v>
      </c>
      <c r="AI107" s="27">
        <f t="shared" ref="AI107:AL107" si="150">Y107-AD107</f>
        <v>0</v>
      </c>
      <c r="AJ107" s="27">
        <f t="shared" si="150"/>
        <v>0</v>
      </c>
      <c r="AK107" s="27">
        <f t="shared" si="150"/>
        <v>0</v>
      </c>
      <c r="AL107" s="27">
        <f t="shared" si="150"/>
        <v>0</v>
      </c>
      <c r="AM107" s="33">
        <f>ROUND(N107/$AM$5,0)</f>
        <v>2731</v>
      </c>
      <c r="AN107" s="34">
        <f>ROUND(O107/$AM$5,0)</f>
        <v>0</v>
      </c>
      <c r="AO107" s="34">
        <f>ROUND(P107/$AM$5,0)</f>
        <v>0</v>
      </c>
      <c r="AP107" s="34">
        <f>ROUND(Q107/$AM$5,0)</f>
        <v>0</v>
      </c>
      <c r="AQ107" s="35">
        <f>I107-N107</f>
        <v>0</v>
      </c>
      <c r="AR107" s="36">
        <f>J107-O107</f>
        <v>2</v>
      </c>
      <c r="AS107" s="36">
        <f>K107-P107</f>
        <v>21945</v>
      </c>
      <c r="AT107" s="36">
        <f>L107-Q107</f>
        <v>2636</v>
      </c>
      <c r="AU107" s="35">
        <f t="shared" si="136"/>
        <v>8194</v>
      </c>
      <c r="AV107" s="36">
        <f>E107-O107</f>
        <v>2</v>
      </c>
      <c r="AW107" s="36">
        <f>F107-P107</f>
        <v>29260</v>
      </c>
      <c r="AX107" s="36">
        <f>G107-Q107</f>
        <v>3515</v>
      </c>
      <c r="AY107" s="37">
        <f t="shared" si="138"/>
        <v>3</v>
      </c>
      <c r="AZ107" s="37">
        <f t="shared" si="138"/>
        <v>0</v>
      </c>
      <c r="BA107" s="37">
        <f t="shared" si="138"/>
        <v>0</v>
      </c>
      <c r="BB107" s="37">
        <f t="shared" si="138"/>
        <v>0</v>
      </c>
      <c r="BC107" s="26"/>
      <c r="BD107" s="26"/>
      <c r="BE107" s="26"/>
      <c r="BF107" s="26"/>
      <c r="BG107" s="26">
        <f t="shared" ref="BG107" si="151">BH107+BM107</f>
        <v>0</v>
      </c>
      <c r="BH107" s="26"/>
      <c r="BI107" s="26"/>
      <c r="BJ107" s="26"/>
      <c r="BK107" s="26"/>
      <c r="BL107" s="26"/>
      <c r="BM107" s="26">
        <f t="shared" ref="BM107" si="152">SUM(BN107:BQ107)</f>
        <v>0</v>
      </c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38"/>
      <c r="CC107" s="26"/>
      <c r="CD107" s="39">
        <f>D107+BH107+BM107+BR107+BV107</f>
        <v>32777</v>
      </c>
      <c r="CE107" s="39">
        <f>E107+BI107+BN107+BS107+BW107+CA107</f>
        <v>2</v>
      </c>
      <c r="CF107" s="39">
        <f>F107+BJ107+BO107+BT107+BX107+CB107</f>
        <v>29260</v>
      </c>
      <c r="CG107" s="39">
        <f t="shared" ref="CG107" si="153">G107+BK107+BP107+BU107+BY107</f>
        <v>3515</v>
      </c>
      <c r="CH107" s="40">
        <f>CD107-CE107-CF107-CG107</f>
        <v>0</v>
      </c>
      <c r="CJ107" s="41">
        <f t="shared" si="139"/>
        <v>8194</v>
      </c>
      <c r="CK107" s="41">
        <f t="shared" si="139"/>
        <v>2</v>
      </c>
      <c r="CL107" s="41">
        <f t="shared" si="139"/>
        <v>29260</v>
      </c>
      <c r="CM107" s="41">
        <f t="shared" si="139"/>
        <v>3515</v>
      </c>
    </row>
    <row r="108" spans="1:91" s="94" customFormat="1" ht="51" customHeight="1" x14ac:dyDescent="0.35">
      <c r="A108" s="84"/>
      <c r="B108" s="85" t="s">
        <v>201</v>
      </c>
      <c r="C108" s="86"/>
      <c r="D108" s="87">
        <f t="shared" ref="D108:BP108" si="154">D107+D106</f>
        <v>2272235</v>
      </c>
      <c r="E108" s="87">
        <f t="shared" si="154"/>
        <v>358505</v>
      </c>
      <c r="F108" s="87">
        <f t="shared" si="154"/>
        <v>617176</v>
      </c>
      <c r="G108" s="87">
        <f t="shared" si="154"/>
        <v>1296554</v>
      </c>
      <c r="H108" s="87">
        <f t="shared" si="154"/>
        <v>0</v>
      </c>
      <c r="I108" s="87">
        <f>I107+I106</f>
        <v>1704181</v>
      </c>
      <c r="J108" s="87">
        <f t="shared" si="154"/>
        <v>268883</v>
      </c>
      <c r="K108" s="87">
        <f t="shared" si="154"/>
        <v>462884</v>
      </c>
      <c r="L108" s="87">
        <f t="shared" si="154"/>
        <v>972419</v>
      </c>
      <c r="M108" s="87">
        <f t="shared" si="154"/>
        <v>0</v>
      </c>
      <c r="N108" s="87">
        <f t="shared" si="154"/>
        <v>1904811</v>
      </c>
      <c r="O108" s="87">
        <f t="shared" si="154"/>
        <v>727664</v>
      </c>
      <c r="P108" s="87">
        <f t="shared" si="154"/>
        <v>389067</v>
      </c>
      <c r="Q108" s="87">
        <f t="shared" si="154"/>
        <v>763497</v>
      </c>
      <c r="R108" s="87">
        <f t="shared" si="154"/>
        <v>0</v>
      </c>
      <c r="S108" s="88">
        <f t="shared" si="137"/>
        <v>111.77</v>
      </c>
      <c r="T108" s="88">
        <f t="shared" si="137"/>
        <v>270.62</v>
      </c>
      <c r="U108" s="88">
        <f t="shared" si="137"/>
        <v>84.05</v>
      </c>
      <c r="V108" s="88">
        <f t="shared" si="137"/>
        <v>78.52</v>
      </c>
      <c r="W108" s="89" t="e">
        <f>ROUND(R108/M108*100,2)</f>
        <v>#DIV/0!</v>
      </c>
      <c r="X108" s="87">
        <f t="shared" si="154"/>
        <v>200630</v>
      </c>
      <c r="Y108" s="87">
        <f t="shared" si="154"/>
        <v>458783</v>
      </c>
      <c r="Z108" s="87">
        <f t="shared" si="154"/>
        <v>-51872</v>
      </c>
      <c r="AA108" s="87">
        <f t="shared" si="154"/>
        <v>-206286</v>
      </c>
      <c r="AB108" s="87">
        <f t="shared" si="154"/>
        <v>0</v>
      </c>
      <c r="AC108" s="87">
        <f t="shared" si="154"/>
        <v>295827</v>
      </c>
      <c r="AD108" s="87">
        <f t="shared" si="154"/>
        <v>465076</v>
      </c>
      <c r="AE108" s="87">
        <f t="shared" si="154"/>
        <v>13881</v>
      </c>
      <c r="AF108" s="87">
        <f t="shared" si="154"/>
        <v>33602</v>
      </c>
      <c r="AG108" s="87">
        <f t="shared" si="154"/>
        <v>0</v>
      </c>
      <c r="AH108" s="87">
        <f t="shared" si="154"/>
        <v>-95197</v>
      </c>
      <c r="AI108" s="87">
        <f t="shared" si="154"/>
        <v>-6293</v>
      </c>
      <c r="AJ108" s="87">
        <f t="shared" si="154"/>
        <v>-65753</v>
      </c>
      <c r="AK108" s="87">
        <f t="shared" si="154"/>
        <v>-239888</v>
      </c>
      <c r="AL108" s="87">
        <f t="shared" si="154"/>
        <v>0</v>
      </c>
      <c r="AM108" s="90">
        <f t="shared" si="154"/>
        <v>211644</v>
      </c>
      <c r="AN108" s="90">
        <f t="shared" si="154"/>
        <v>80853</v>
      </c>
      <c r="AO108" s="90">
        <f t="shared" si="154"/>
        <v>43228</v>
      </c>
      <c r="AP108" s="90">
        <f t="shared" si="154"/>
        <v>84832</v>
      </c>
      <c r="AQ108" s="87">
        <f t="shared" si="154"/>
        <v>-200630</v>
      </c>
      <c r="AR108" s="87">
        <f t="shared" si="154"/>
        <v>-458781</v>
      </c>
      <c r="AS108" s="87">
        <f t="shared" si="154"/>
        <v>73817</v>
      </c>
      <c r="AT108" s="87">
        <f t="shared" si="154"/>
        <v>208922</v>
      </c>
      <c r="AU108" s="87">
        <f t="shared" si="136"/>
        <v>367424</v>
      </c>
      <c r="AV108" s="91">
        <f t="shared" si="154"/>
        <v>-369159</v>
      </c>
      <c r="AW108" s="91">
        <f t="shared" si="154"/>
        <v>228109</v>
      </c>
      <c r="AX108" s="91">
        <f t="shared" si="154"/>
        <v>533057</v>
      </c>
      <c r="AY108" s="87">
        <f t="shared" si="138"/>
        <v>1.7</v>
      </c>
      <c r="AZ108" s="87">
        <f t="shared" si="138"/>
        <v>-4.5999999999999996</v>
      </c>
      <c r="BA108" s="87">
        <f t="shared" si="138"/>
        <v>5.3</v>
      </c>
      <c r="BB108" s="87">
        <f t="shared" si="138"/>
        <v>6.3</v>
      </c>
      <c r="BC108" s="87">
        <f t="shared" si="154"/>
        <v>2985</v>
      </c>
      <c r="BD108" s="87">
        <f t="shared" si="154"/>
        <v>806</v>
      </c>
      <c r="BE108" s="87">
        <f t="shared" si="154"/>
        <v>1759</v>
      </c>
      <c r="BF108" s="87">
        <f t="shared" si="154"/>
        <v>420</v>
      </c>
      <c r="BG108" s="87">
        <f t="shared" si="154"/>
        <v>0</v>
      </c>
      <c r="BH108" s="87">
        <f t="shared" si="154"/>
        <v>2750</v>
      </c>
      <c r="BI108" s="87">
        <f t="shared" si="154"/>
        <v>682</v>
      </c>
      <c r="BJ108" s="87">
        <f t="shared" si="154"/>
        <v>1635</v>
      </c>
      <c r="BK108" s="87">
        <f t="shared" si="154"/>
        <v>433</v>
      </c>
      <c r="BL108" s="87">
        <f t="shared" si="154"/>
        <v>0</v>
      </c>
      <c r="BM108" s="87">
        <f t="shared" si="154"/>
        <v>-2750</v>
      </c>
      <c r="BN108" s="87">
        <f t="shared" si="154"/>
        <v>0</v>
      </c>
      <c r="BO108" s="87">
        <f t="shared" si="154"/>
        <v>-241</v>
      </c>
      <c r="BP108" s="87">
        <f t="shared" si="154"/>
        <v>-2509</v>
      </c>
      <c r="BQ108" s="87">
        <f t="shared" ref="BQ108:CH108" si="155">BQ107+BQ106</f>
        <v>0</v>
      </c>
      <c r="BR108" s="87">
        <f t="shared" si="155"/>
        <v>25745</v>
      </c>
      <c r="BS108" s="87">
        <f t="shared" si="155"/>
        <v>3439</v>
      </c>
      <c r="BT108" s="87">
        <f t="shared" si="155"/>
        <v>4942</v>
      </c>
      <c r="BU108" s="87">
        <f t="shared" si="155"/>
        <v>17364</v>
      </c>
      <c r="BV108" s="87">
        <f t="shared" si="155"/>
        <v>-25745</v>
      </c>
      <c r="BW108" s="87">
        <f t="shared" si="155"/>
        <v>-4121</v>
      </c>
      <c r="BX108" s="87">
        <f t="shared" si="155"/>
        <v>-6336</v>
      </c>
      <c r="BY108" s="87">
        <f t="shared" si="155"/>
        <v>-15288</v>
      </c>
      <c r="BZ108" s="87">
        <f t="shared" si="155"/>
        <v>0</v>
      </c>
      <c r="CA108" s="87">
        <f t="shared" si="155"/>
        <v>130000</v>
      </c>
      <c r="CB108" s="92">
        <f t="shared" si="155"/>
        <v>-130000</v>
      </c>
      <c r="CC108" s="87">
        <f t="shared" si="155"/>
        <v>0</v>
      </c>
      <c r="CD108" s="87">
        <f t="shared" si="155"/>
        <v>2272235</v>
      </c>
      <c r="CE108" s="87">
        <f t="shared" si="155"/>
        <v>488505</v>
      </c>
      <c r="CF108" s="87">
        <f t="shared" si="155"/>
        <v>487176</v>
      </c>
      <c r="CG108" s="87">
        <f t="shared" si="155"/>
        <v>1296554</v>
      </c>
      <c r="CH108" s="93">
        <f t="shared" si="155"/>
        <v>0</v>
      </c>
      <c r="CJ108" s="41">
        <f t="shared" si="139"/>
        <v>367424</v>
      </c>
      <c r="CK108" s="41">
        <f t="shared" si="139"/>
        <v>-239159</v>
      </c>
      <c r="CL108" s="41">
        <f t="shared" si="139"/>
        <v>98109</v>
      </c>
      <c r="CM108" s="41">
        <f t="shared" si="139"/>
        <v>533057</v>
      </c>
    </row>
    <row r="109" spans="1:91" ht="38.25" customHeight="1" x14ac:dyDescent="0.35">
      <c r="D109" s="40"/>
      <c r="E109" s="40"/>
      <c r="F109" s="40"/>
      <c r="G109" s="40"/>
      <c r="L109" s="40">
        <f>L108-[6]Итого!$D$100</f>
        <v>-44174</v>
      </c>
      <c r="M109" s="40"/>
      <c r="N109" s="40"/>
      <c r="O109" s="40"/>
      <c r="BN109" s="95">
        <f>BI106+BN106</f>
        <v>682</v>
      </c>
      <c r="BO109" s="95">
        <f t="shared" ref="BO109:BP109" si="156">BJ106+BO106</f>
        <v>1394</v>
      </c>
      <c r="BP109" s="95">
        <f t="shared" si="156"/>
        <v>-2076</v>
      </c>
      <c r="BR109" s="96">
        <f>-BV108/AU111</f>
        <v>-0.42265197905209068</v>
      </c>
      <c r="BS109" s="96"/>
      <c r="BT109" s="96"/>
      <c r="BU109" s="96"/>
      <c r="CA109" s="97">
        <v>130000</v>
      </c>
      <c r="CB109" s="97">
        <v>-130000</v>
      </c>
      <c r="CD109" s="41">
        <f>CD108-D108</f>
        <v>0</v>
      </c>
      <c r="CE109" s="41">
        <f t="shared" ref="CE109:CG109" si="157">CE108-E108</f>
        <v>130000</v>
      </c>
      <c r="CF109" s="41">
        <f t="shared" si="157"/>
        <v>-130000</v>
      </c>
      <c r="CG109" s="41">
        <f t="shared" si="157"/>
        <v>0</v>
      </c>
    </row>
    <row r="110" spans="1:91" s="2" customFormat="1" ht="30.75" customHeight="1" x14ac:dyDescent="0.35">
      <c r="B110" s="2" t="s">
        <v>202</v>
      </c>
      <c r="E110" s="41">
        <f>E32+E59+E65+E66</f>
        <v>178908</v>
      </c>
      <c r="F110" s="41">
        <f>F32+F59+F65+F66</f>
        <v>275721</v>
      </c>
      <c r="T110" s="162" t="s">
        <v>203</v>
      </c>
      <c r="U110" s="162"/>
      <c r="V110" s="162"/>
      <c r="X110" s="41">
        <f>X17+X18+X19+X20+X27+X67+X68+X70+X79+X81+X89+X91+X98</f>
        <v>-69452</v>
      </c>
      <c r="AH110" s="41">
        <f>AH17+AH18+AH19+AH20+AH27+AH67+AH68+AH70+AH79+AH81+AH89+AH91+AH98</f>
        <v>-69452</v>
      </c>
      <c r="AT110" s="2" t="s">
        <v>204</v>
      </c>
      <c r="AU110" s="98">
        <f>AU74+AU85+AU86</f>
        <v>-1180</v>
      </c>
      <c r="AY110" s="41">
        <f>AH67+AH81+AH89+AH91+AH98</f>
        <v>-785</v>
      </c>
      <c r="BC110" s="41"/>
      <c r="BH110" s="41">
        <f>BH108+BM108+BR108+BV108</f>
        <v>0</v>
      </c>
      <c r="BI110" s="41">
        <f t="shared" ref="BI110:BK110" si="158">BI108+BN108+BS108+BW108</f>
        <v>0</v>
      </c>
      <c r="BJ110" s="41">
        <f t="shared" si="158"/>
        <v>0</v>
      </c>
      <c r="BK110" s="41">
        <f t="shared" si="158"/>
        <v>0</v>
      </c>
      <c r="BM110" s="99">
        <f>-BH108/X110</f>
        <v>3.9595691988711629E-2</v>
      </c>
    </row>
    <row r="111" spans="1:91" s="2" customFormat="1" x14ac:dyDescent="0.35">
      <c r="F111" s="2">
        <v>-130000</v>
      </c>
      <c r="V111" s="2" t="s">
        <v>205</v>
      </c>
      <c r="X111" s="100">
        <f>X32+X36+X42+X46+X66+X69</f>
        <v>-25745</v>
      </c>
      <c r="AH111" s="101">
        <f>AH32+AH36+AH42+AH46+AH66+AH69</f>
        <v>-25745</v>
      </c>
      <c r="AT111" s="2" t="s">
        <v>205</v>
      </c>
      <c r="AU111" s="102">
        <f>AU23+AU34+AU37+AU43+AU45+AU48+AU49+AU51+AU73</f>
        <v>-60913</v>
      </c>
      <c r="AY111" s="99">
        <f>-1*1742/AY110</f>
        <v>2.219108280254777</v>
      </c>
      <c r="BC111" s="103"/>
    </row>
    <row r="112" spans="1:91" x14ac:dyDescent="0.35">
      <c r="F112" s="103">
        <f>F111/F110</f>
        <v>-0.47149110876574507</v>
      </c>
    </row>
    <row r="113" spans="47:47" x14ac:dyDescent="0.35">
      <c r="AU113" s="2">
        <f>AU111/AH111</f>
        <v>2.366012818022917</v>
      </c>
    </row>
  </sheetData>
  <mergeCells count="110">
    <mergeCell ref="CD7:CD14"/>
    <mergeCell ref="BW10:BW14"/>
    <mergeCell ref="BX10:BX14"/>
    <mergeCell ref="BY10:BY14"/>
    <mergeCell ref="CA10:CA14"/>
    <mergeCell ref="CB10:CB14"/>
    <mergeCell ref="T110:V110"/>
    <mergeCell ref="BO10:BO14"/>
    <mergeCell ref="BP10:BP14"/>
    <mergeCell ref="BQ10:BQ14"/>
    <mergeCell ref="BS10:BS14"/>
    <mergeCell ref="BT10:BT14"/>
    <mergeCell ref="BU10:BU14"/>
    <mergeCell ref="BZ9:BZ14"/>
    <mergeCell ref="CA9:CB9"/>
    <mergeCell ref="AD8:AD14"/>
    <mergeCell ref="AE8:AE14"/>
    <mergeCell ref="AF8:AF14"/>
    <mergeCell ref="AG8:AG14"/>
    <mergeCell ref="AI8:AI14"/>
    <mergeCell ref="AJ8:AJ14"/>
    <mergeCell ref="BR9:BR14"/>
    <mergeCell ref="BS9:BU9"/>
    <mergeCell ref="BV9:BV14"/>
    <mergeCell ref="AA8:AA14"/>
    <mergeCell ref="AB8:AB14"/>
    <mergeCell ref="CE9:CE13"/>
    <mergeCell ref="CF9:CF13"/>
    <mergeCell ref="CG9:CG13"/>
    <mergeCell ref="BI10:BI14"/>
    <mergeCell ref="BJ10:BJ14"/>
    <mergeCell ref="BK10:BK14"/>
    <mergeCell ref="BL10:BL14"/>
    <mergeCell ref="BN10:BN14"/>
    <mergeCell ref="AK8:AK14"/>
    <mergeCell ref="AL8:AL14"/>
    <mergeCell ref="BG8:BG14"/>
    <mergeCell ref="BH8:BQ8"/>
    <mergeCell ref="BR8:BY8"/>
    <mergeCell ref="BZ8:CB8"/>
    <mergeCell ref="BH9:BH14"/>
    <mergeCell ref="BI9:BK9"/>
    <mergeCell ref="BM9:BM14"/>
    <mergeCell ref="BN9:BQ9"/>
    <mergeCell ref="BB7:BB14"/>
    <mergeCell ref="BC7:BC14"/>
    <mergeCell ref="BD7:BD14"/>
    <mergeCell ref="BE7:BE14"/>
    <mergeCell ref="BG6:BY7"/>
    <mergeCell ref="BZ6:CB7"/>
    <mergeCell ref="CC6:CC14"/>
    <mergeCell ref="AV6:AX6"/>
    <mergeCell ref="AY6:AY14"/>
    <mergeCell ref="AZ6:BB6"/>
    <mergeCell ref="BC6:BF6"/>
    <mergeCell ref="AW7:AW14"/>
    <mergeCell ref="AX7:AX14"/>
    <mergeCell ref="AZ7:AZ14"/>
    <mergeCell ref="BA7:BA14"/>
    <mergeCell ref="AV7:AV14"/>
    <mergeCell ref="BF7:BF14"/>
    <mergeCell ref="BW9:BY9"/>
    <mergeCell ref="AR6:AT6"/>
    <mergeCell ref="AU6:AU14"/>
    <mergeCell ref="S6:S14"/>
    <mergeCell ref="T6:W6"/>
    <mergeCell ref="X6:AL6"/>
    <mergeCell ref="AM6:AM14"/>
    <mergeCell ref="AN6:AP6"/>
    <mergeCell ref="AQ6:AQ14"/>
    <mergeCell ref="U7:U14"/>
    <mergeCell ref="V7:V14"/>
    <mergeCell ref="W7:W14"/>
    <mergeCell ref="X7:X14"/>
    <mergeCell ref="T7:T14"/>
    <mergeCell ref="AO7:AO14"/>
    <mergeCell ref="AP7:AP14"/>
    <mergeCell ref="AR7:AR14"/>
    <mergeCell ref="AS7:AS14"/>
    <mergeCell ref="AT7:AT14"/>
    <mergeCell ref="Y7:AB7"/>
    <mergeCell ref="AC7:AC14"/>
    <mergeCell ref="AD7:AG7"/>
    <mergeCell ref="AH7:AH14"/>
    <mergeCell ref="AI7:AL7"/>
    <mergeCell ref="AN7:AN14"/>
    <mergeCell ref="A1:AC1"/>
    <mergeCell ref="A6:A14"/>
    <mergeCell ref="B6:B14"/>
    <mergeCell ref="C6:C14"/>
    <mergeCell ref="D6:D14"/>
    <mergeCell ref="E6:H6"/>
    <mergeCell ref="I6:I14"/>
    <mergeCell ref="J6:M6"/>
    <mergeCell ref="N6:N14"/>
    <mergeCell ref="O6:R6"/>
    <mergeCell ref="E7:E14"/>
    <mergeCell ref="F7:F14"/>
    <mergeCell ref="G7:G14"/>
    <mergeCell ref="H7:H14"/>
    <mergeCell ref="J7:J14"/>
    <mergeCell ref="K7:K14"/>
    <mergeCell ref="L7:L14"/>
    <mergeCell ref="M7:M14"/>
    <mergeCell ref="O7:O14"/>
    <mergeCell ref="P7:P14"/>
    <mergeCell ref="Q7:Q14"/>
    <mergeCell ref="R7:R14"/>
    <mergeCell ref="Y8:Y14"/>
    <mergeCell ref="Z8:Z14"/>
  </mergeCells>
  <conditionalFormatting sqref="BC107:BF107 D18:D106 W18:AB21 E22:AL22 BC65:BF70 E29:AL29 E18:G21 D108:AL108 AH17:AL17 E33:AL33 E62:AL62 E64:AL64 D107:AB107 D17:AB17 I18:S21 I23:AB28 I30:AB32 I34:AB58 I61:AB61 I63:AB63 I65:AB70 I72:AB104 E105:AL106 E71:AL71 E59:AL60 CC69:CC70 CC65:CC67 BC17:CB21 BC23:CB28 BI107:CB107 BC30:CB64 BH65:CB70 CC59:CG60 CC33:CG33 BC105:CG106 BC71:CG71 BG29:CG29 BG22:CG22 BC108:CH108">
    <cfRule type="cellIs" dxfId="45" priority="46" operator="lessThan">
      <formula>0</formula>
    </cfRule>
  </conditionalFormatting>
  <conditionalFormatting sqref="CC62 CC64">
    <cfRule type="cellIs" dxfId="44" priority="45" operator="lessThan">
      <formula>0</formula>
    </cfRule>
  </conditionalFormatting>
  <conditionalFormatting sqref="CC107 CC17 CC30:CC32 CC34:CC49 CC61 CC63 CC20:CC21 CC24:CC28 CC51:CC58">
    <cfRule type="cellIs" dxfId="43" priority="44" operator="lessThan">
      <formula>0</formula>
    </cfRule>
  </conditionalFormatting>
  <conditionalFormatting sqref="CC18">
    <cfRule type="cellIs" dxfId="42" priority="43" operator="lessThan">
      <formula>0</formula>
    </cfRule>
  </conditionalFormatting>
  <conditionalFormatting sqref="CC23">
    <cfRule type="cellIs" dxfId="41" priority="42" operator="lessThan">
      <formula>0</formula>
    </cfRule>
  </conditionalFormatting>
  <conditionalFormatting sqref="CC50">
    <cfRule type="cellIs" dxfId="40" priority="41" operator="lessThan">
      <formula>0</formula>
    </cfRule>
  </conditionalFormatting>
  <conditionalFormatting sqref="CC19">
    <cfRule type="cellIs" dxfId="39" priority="40" operator="lessThan">
      <formula>0</formula>
    </cfRule>
  </conditionalFormatting>
  <conditionalFormatting sqref="AC17:AG17">
    <cfRule type="cellIs" dxfId="38" priority="39" operator="lessThan">
      <formula>0</formula>
    </cfRule>
  </conditionalFormatting>
  <conditionalFormatting sqref="H18:H21 E23:H28 E30:H32 E34:H58 E61:H61 E63:H63 E65:H70 E72:H104">
    <cfRule type="cellIs" dxfId="37" priority="38" operator="lessThan">
      <formula>0</formula>
    </cfRule>
  </conditionalFormatting>
  <conditionalFormatting sqref="BG107">
    <cfRule type="cellIs" dxfId="36" priority="36" operator="lessThan">
      <formula>0</formula>
    </cfRule>
  </conditionalFormatting>
  <conditionalFormatting sqref="T19:U21">
    <cfRule type="cellIs" dxfId="35" priority="35" operator="lessThan">
      <formula>0</formula>
    </cfRule>
  </conditionalFormatting>
  <conditionalFormatting sqref="T18:U18">
    <cfRule type="cellIs" dxfId="34" priority="34" operator="lessThan">
      <formula>0</formula>
    </cfRule>
  </conditionalFormatting>
  <conditionalFormatting sqref="CC68">
    <cfRule type="cellIs" dxfId="33" priority="33" operator="lessThan">
      <formula>0</formula>
    </cfRule>
  </conditionalFormatting>
  <conditionalFormatting sqref="V18:V21">
    <cfRule type="cellIs" dxfId="32" priority="32" operator="lessThan">
      <formula>0</formula>
    </cfRule>
  </conditionalFormatting>
  <conditionalFormatting sqref="AM108:BB108 AM105:BB106 AM17:BB103 BC22:BF22 BC29:BF29">
    <cfRule type="cellIs" dxfId="31" priority="31" operator="lessThan">
      <formula>0</formula>
    </cfRule>
  </conditionalFormatting>
  <conditionalFormatting sqref="BH107">
    <cfRule type="cellIs" dxfId="30" priority="37" operator="lessThan">
      <formula>0</formula>
    </cfRule>
  </conditionalFormatting>
  <conditionalFormatting sqref="AM104:BB104">
    <cfRule type="cellIs" dxfId="29" priority="29" operator="lessThan">
      <formula>0</formula>
    </cfRule>
  </conditionalFormatting>
  <conditionalFormatting sqref="AM107:BB107">
    <cfRule type="cellIs" dxfId="28" priority="30" operator="lessThan">
      <formula>0</formula>
    </cfRule>
  </conditionalFormatting>
  <conditionalFormatting sqref="AH18:AL21">
    <cfRule type="cellIs" dxfId="27" priority="28" operator="lessThan">
      <formula>0</formula>
    </cfRule>
  </conditionalFormatting>
  <conditionalFormatting sqref="AC18:AG21">
    <cfRule type="cellIs" dxfId="26" priority="27" operator="lessThan">
      <formula>0</formula>
    </cfRule>
  </conditionalFormatting>
  <conditionalFormatting sqref="AH23:AL28">
    <cfRule type="cellIs" dxfId="25" priority="26" operator="lessThan">
      <formula>0</formula>
    </cfRule>
  </conditionalFormatting>
  <conditionalFormatting sqref="AC23:AG28">
    <cfRule type="cellIs" dxfId="24" priority="25" operator="lessThan">
      <formula>0</formula>
    </cfRule>
  </conditionalFormatting>
  <conditionalFormatting sqref="AH30:AL32">
    <cfRule type="cellIs" dxfId="23" priority="24" operator="lessThan">
      <formula>0</formula>
    </cfRule>
  </conditionalFormatting>
  <conditionalFormatting sqref="AC30:AG32">
    <cfRule type="cellIs" dxfId="22" priority="23" operator="lessThan">
      <formula>0</formula>
    </cfRule>
  </conditionalFormatting>
  <conditionalFormatting sqref="AH34:AL58">
    <cfRule type="cellIs" dxfId="21" priority="22" operator="lessThan">
      <formula>0</formula>
    </cfRule>
  </conditionalFormatting>
  <conditionalFormatting sqref="AC34:AG58">
    <cfRule type="cellIs" dxfId="20" priority="21" operator="lessThan">
      <formula>0</formula>
    </cfRule>
  </conditionalFormatting>
  <conditionalFormatting sqref="AH61:AL61">
    <cfRule type="cellIs" dxfId="19" priority="20" operator="lessThan">
      <formula>0</formula>
    </cfRule>
  </conditionalFormatting>
  <conditionalFormatting sqref="AC61:AG61">
    <cfRule type="cellIs" dxfId="18" priority="19" operator="lessThan">
      <formula>0</formula>
    </cfRule>
  </conditionalFormatting>
  <conditionalFormatting sqref="AH63:AL63">
    <cfRule type="cellIs" dxfId="17" priority="18" operator="lessThan">
      <formula>0</formula>
    </cfRule>
  </conditionalFormatting>
  <conditionalFormatting sqref="AC63:AG63">
    <cfRule type="cellIs" dxfId="16" priority="17" operator="lessThan">
      <formula>0</formula>
    </cfRule>
  </conditionalFormatting>
  <conditionalFormatting sqref="AH65:AL70">
    <cfRule type="cellIs" dxfId="15" priority="16" operator="lessThan">
      <formula>0</formula>
    </cfRule>
  </conditionalFormatting>
  <conditionalFormatting sqref="AC65:AG70">
    <cfRule type="cellIs" dxfId="14" priority="15" operator="lessThan">
      <formula>0</formula>
    </cfRule>
  </conditionalFormatting>
  <conditionalFormatting sqref="AH72:AL104">
    <cfRule type="cellIs" dxfId="13" priority="14" operator="lessThan">
      <formula>0</formula>
    </cfRule>
  </conditionalFormatting>
  <conditionalFormatting sqref="AC72:AG104">
    <cfRule type="cellIs" dxfId="12" priority="13" operator="lessThan">
      <formula>0</formula>
    </cfRule>
  </conditionalFormatting>
  <conditionalFormatting sqref="AH107:AL107">
    <cfRule type="cellIs" dxfId="11" priority="12" operator="lessThan">
      <formula>0</formula>
    </cfRule>
  </conditionalFormatting>
  <conditionalFormatting sqref="AC107:AG107">
    <cfRule type="cellIs" dxfId="10" priority="11" operator="lessThan">
      <formula>0</formula>
    </cfRule>
  </conditionalFormatting>
  <conditionalFormatting sqref="BQ95:CC95 BI72:CC72 BL88:BL104 BN96:CC103 BN73:CC86 BN88:CC94 BN104:CB104 BC88:BF104 BC72:BF86 BI73:BL86">
    <cfRule type="cellIs" dxfId="9" priority="10" operator="lessThan">
      <formula>0</formula>
    </cfRule>
  </conditionalFormatting>
  <conditionalFormatting sqref="CC104">
    <cfRule type="cellIs" dxfId="8" priority="9" operator="lessThan">
      <formula>0</formula>
    </cfRule>
  </conditionalFormatting>
  <conditionalFormatting sqref="BI87:BK104">
    <cfRule type="cellIs" dxfId="7" priority="8" operator="lessThan">
      <formula>0</formula>
    </cfRule>
  </conditionalFormatting>
  <conditionalFormatting sqref="BQ87:CB87">
    <cfRule type="cellIs" dxfId="6" priority="7" operator="lessThan">
      <formula>0</formula>
    </cfRule>
  </conditionalFormatting>
  <conditionalFormatting sqref="BN87:BP87">
    <cfRule type="cellIs" dxfId="5" priority="6" operator="lessThan">
      <formula>0</formula>
    </cfRule>
  </conditionalFormatting>
  <conditionalFormatting sqref="BN95:BP95">
    <cfRule type="cellIs" dxfId="4" priority="5" operator="lessThan">
      <formula>0</formula>
    </cfRule>
  </conditionalFormatting>
  <conditionalFormatting sqref="BH72:BH104">
    <cfRule type="cellIs" dxfId="3" priority="4" operator="lessThan">
      <formula>0</formula>
    </cfRule>
  </conditionalFormatting>
  <conditionalFormatting sqref="BM73:BM104">
    <cfRule type="cellIs" dxfId="2" priority="3" operator="lessThan">
      <formula>0</formula>
    </cfRule>
  </conditionalFormatting>
  <conditionalFormatting sqref="BG65:BG70">
    <cfRule type="cellIs" dxfId="1" priority="2" operator="lessThan">
      <formula>0</formula>
    </cfRule>
  </conditionalFormatting>
  <conditionalFormatting sqref="BG72:BG104">
    <cfRule type="cellIs" dxfId="0" priority="1" operator="lessThan">
      <formula>0</formula>
    </cfRule>
  </conditionalFormatting>
  <printOptions verticalCentered="1"/>
  <pageMargins left="0.39370078740157483" right="0.59055118110236227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АПП_профилактика разовая + проф</vt:lpstr>
      <vt:lpstr>'АПП_профилактика разовая + проф'!Область_печати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Кондратьева Наталья Сергеевна</cp:lastModifiedBy>
  <dcterms:created xsi:type="dcterms:W3CDTF">2021-10-07T13:11:47Z</dcterms:created>
  <dcterms:modified xsi:type="dcterms:W3CDTF">2021-10-11T08:16:13Z</dcterms:modified>
</cp:coreProperties>
</file>